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16" sheetId="180" r:id="rId28"/>
    <sheet name="SEFA NOTES" sheetId="161" r:id="rId29"/>
    <sheet name="SF&amp;QC Sec-1" sheetId="162" r:id="rId30"/>
    <sheet name="SF&amp;QC Sec-2" sheetId="163" r:id="rId31"/>
    <sheet name="SF&amp;QC Sec-3" sheetId="164" r:id="rId32"/>
    <sheet name="Finding 2016-001" sheetId="168" r:id="rId33"/>
    <sheet name="Finding 2016-002" sheetId="169" r:id="rId34"/>
    <sheet name="Finding 2016-003" sheetId="178" r:id="rId35"/>
    <sheet name="Finding 2016-004" sheetId="170" r:id="rId36"/>
    <sheet name="Finding 2016-005" sheetId="171" r:id="rId37"/>
    <sheet name="Finding 2016-006" sheetId="172" r:id="rId38"/>
    <sheet name="SSPAF" sheetId="165" r:id="rId39"/>
    <sheet name="CAP 2016-001" sheetId="173" r:id="rId40"/>
    <sheet name="CAP 2016-002" sheetId="174" r:id="rId41"/>
    <sheet name="CAP 2016-003" sheetId="179" r:id="rId42"/>
    <sheet name="CAP 2016-004" sheetId="175" r:id="rId43"/>
    <sheet name="CAP 2016-005" sheetId="176" r:id="rId44"/>
    <sheet name="CAP 2016-006" sheetId="177" r:id="rId45"/>
    <sheet name="CAP" sheetId="166" r:id="rId46"/>
    <sheet name="AFR16" sheetId="106" state="hidden" r:id="rId47"/>
  </sheets>
  <externalReferences>
    <externalReference r:id="rId48"/>
    <externalReference r:id="rId49"/>
  </externalReferences>
  <definedNames>
    <definedName name="goof">#REF!</definedName>
    <definedName name="oops">#REF!</definedName>
    <definedName name="_xlnm.Print_Area" localSheetId="21">'DeficitAFRSum Calc 36'!$A$1:$F$19</definedName>
    <definedName name="_xlnm.Print_Area" localSheetId="27">SEFA16!$A$1:$M$145</definedName>
    <definedName name="_xlnm.Print_Area" localSheetId="16">'Shared Outsourced Services 31'!$A$1:$E$46</definedName>
    <definedName name="Print_Area_MI" localSheetId="27">SEFA16!$C$13:$M$126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8">'SEFA NOTES'!$1:$4</definedName>
    <definedName name="_xlnm.Print_Titles" localSheetId="27">SEFA16!$1:$10</definedName>
    <definedName name="_xlnm.Print_Titles" localSheetId="16">'Shared Outsourced Services 31'!$5:$5</definedName>
    <definedName name="SCHADDRS" localSheetId="26">#REF!</definedName>
    <definedName name="SCHADDRS" localSheetId="17">#REF!</definedName>
    <definedName name="SCHADDRS" localSheetId="45">#REF!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44">#REF!</definedName>
    <definedName name="SCHADDRS" localSheetId="21">#REF!</definedName>
    <definedName name="SCHADDRS" localSheetId="4">#REF!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8">#REF!</definedName>
    <definedName name="SCHADDRS">#REF!</definedName>
    <definedName name="SCHCTY" localSheetId="26">#REF!</definedName>
    <definedName name="SCHCTY" localSheetId="17">#REF!</definedName>
    <definedName name="SCHCTY" localSheetId="45">#REF!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44">#REF!</definedName>
    <definedName name="SCHCTY" localSheetId="21">#REF!</definedName>
    <definedName name="SCHCTY" localSheetId="4">#REF!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8">#REF!</definedName>
    <definedName name="SCHCTY">#REF!</definedName>
    <definedName name="SCHNMBR" localSheetId="26">#REF!</definedName>
    <definedName name="SCHNMBR" localSheetId="17">#REF!</definedName>
    <definedName name="SCHNMBR" localSheetId="45">#REF!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44">#REF!</definedName>
    <definedName name="SCHNMBR" localSheetId="21">#REF!</definedName>
    <definedName name="SCHNMBR" localSheetId="4">#REF!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8">#REF!</definedName>
    <definedName name="SCHNMBR">#REF!</definedName>
    <definedName name="SCHNME" localSheetId="26">#REF!</definedName>
    <definedName name="SCHNME" localSheetId="17">#REF!</definedName>
    <definedName name="SCHNME" localSheetId="45">#REF!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44">#REF!</definedName>
    <definedName name="SCHNME" localSheetId="21">#REF!</definedName>
    <definedName name="SCHNME" localSheetId="4">#REF!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8">#REF!</definedName>
    <definedName name="SCHNME">#REF!</definedName>
    <definedName name="SUPT" localSheetId="26">#REF!</definedName>
    <definedName name="SUPT" localSheetId="17">#REF!</definedName>
    <definedName name="SUPT" localSheetId="45">#REF!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44">#REF!</definedName>
    <definedName name="SUPT" localSheetId="21">#REF!</definedName>
    <definedName name="SUPT" localSheetId="4">#REF!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8">#REF!</definedName>
    <definedName name="SUPT">#REF!</definedName>
  </definedNames>
  <calcPr calcId="145621"/>
</workbook>
</file>

<file path=xl/calcChain.xml><?xml version="1.0" encoding="utf-8"?>
<calcChain xmlns="http://schemas.openxmlformats.org/spreadsheetml/2006/main">
  <c r="J135" i="180" l="1"/>
  <c r="I135" i="180"/>
  <c r="H135" i="180"/>
  <c r="G135" i="180"/>
  <c r="F135" i="180"/>
  <c r="L133" i="180"/>
  <c r="L132" i="180"/>
  <c r="L135" i="180" s="1"/>
  <c r="J125" i="180"/>
  <c r="I125" i="180"/>
  <c r="I140" i="180" s="1"/>
  <c r="H125" i="180"/>
  <c r="H140" i="180" s="1"/>
  <c r="G125" i="180"/>
  <c r="G140" i="180" s="1"/>
  <c r="F125" i="180"/>
  <c r="F140" i="180" s="1"/>
  <c r="L124" i="180"/>
  <c r="L123" i="180"/>
  <c r="L122" i="180"/>
  <c r="L120" i="180"/>
  <c r="L119" i="180"/>
  <c r="L118" i="180"/>
  <c r="E114" i="180"/>
  <c r="M112" i="180"/>
  <c r="M114" i="180" s="1"/>
  <c r="J112" i="180"/>
  <c r="J114" i="180" s="1"/>
  <c r="I112" i="180"/>
  <c r="I114" i="180" s="1"/>
  <c r="H112" i="180"/>
  <c r="H114" i="180" s="1"/>
  <c r="G112" i="180"/>
  <c r="G114" i="180" s="1"/>
  <c r="F112" i="180"/>
  <c r="F114" i="180" s="1"/>
  <c r="L111" i="180"/>
  <c r="L110" i="180"/>
  <c r="L109" i="180"/>
  <c r="L108" i="180"/>
  <c r="L107" i="180"/>
  <c r="L106" i="180"/>
  <c r="L105" i="180"/>
  <c r="L104" i="180"/>
  <c r="L103" i="180"/>
  <c r="L102" i="180"/>
  <c r="L101" i="180"/>
  <c r="L100" i="180"/>
  <c r="L99" i="180"/>
  <c r="L98" i="180"/>
  <c r="L96" i="180"/>
  <c r="L94" i="180"/>
  <c r="L93" i="180"/>
  <c r="J91" i="180"/>
  <c r="E91" i="180"/>
  <c r="M89" i="180"/>
  <c r="J89" i="180"/>
  <c r="I89" i="180"/>
  <c r="I91" i="180" s="1"/>
  <c r="H89" i="180"/>
  <c r="H91" i="180" s="1"/>
  <c r="G89" i="180"/>
  <c r="G91" i="180" s="1"/>
  <c r="F89" i="180"/>
  <c r="L88" i="180"/>
  <c r="L87" i="180"/>
  <c r="L86" i="180"/>
  <c r="L85" i="180"/>
  <c r="L84" i="180"/>
  <c r="L83" i="180"/>
  <c r="L82" i="180"/>
  <c r="L81" i="180"/>
  <c r="L80" i="180"/>
  <c r="L79" i="180"/>
  <c r="L78" i="180"/>
  <c r="L77" i="180"/>
  <c r="L76" i="180"/>
  <c r="M74" i="180"/>
  <c r="M91" i="180" s="1"/>
  <c r="L74" i="180"/>
  <c r="E72" i="180"/>
  <c r="M70" i="180"/>
  <c r="M72" i="180" s="1"/>
  <c r="J70" i="180"/>
  <c r="J72" i="180" s="1"/>
  <c r="I70" i="180"/>
  <c r="I72" i="180" s="1"/>
  <c r="H70" i="180"/>
  <c r="H72" i="180" s="1"/>
  <c r="G70" i="180"/>
  <c r="G72" i="180" s="1"/>
  <c r="F70" i="180"/>
  <c r="F72" i="180" s="1"/>
  <c r="L69" i="180"/>
  <c r="L68" i="180"/>
  <c r="L67" i="180"/>
  <c r="L66" i="180"/>
  <c r="L65" i="180"/>
  <c r="L64" i="180"/>
  <c r="L63" i="180"/>
  <c r="L62" i="180"/>
  <c r="L61" i="180"/>
  <c r="L60" i="180"/>
  <c r="L59" i="180"/>
  <c r="L58" i="180"/>
  <c r="L57" i="180"/>
  <c r="L55" i="180"/>
  <c r="M53" i="180"/>
  <c r="J53" i="180"/>
  <c r="I53" i="180"/>
  <c r="H53" i="180"/>
  <c r="G53" i="180"/>
  <c r="F53" i="180"/>
  <c r="L52" i="180"/>
  <c r="L50" i="180"/>
  <c r="L49" i="180"/>
  <c r="L47" i="180"/>
  <c r="L53" i="180" s="1"/>
  <c r="M43" i="180"/>
  <c r="J41" i="180"/>
  <c r="J43" i="180" s="1"/>
  <c r="I41" i="180"/>
  <c r="I43" i="180" s="1"/>
  <c r="H41" i="180"/>
  <c r="H43" i="180" s="1"/>
  <c r="G41" i="180"/>
  <c r="G43" i="180" s="1"/>
  <c r="F41" i="180"/>
  <c r="F43" i="180" s="1"/>
  <c r="L40" i="180"/>
  <c r="L39" i="180"/>
  <c r="L38" i="180"/>
  <c r="L37" i="180"/>
  <c r="L36" i="180"/>
  <c r="L35" i="180"/>
  <c r="L34" i="180"/>
  <c r="L33" i="180"/>
  <c r="L32" i="180"/>
  <c r="L31" i="180"/>
  <c r="L30" i="180"/>
  <c r="L28" i="180"/>
  <c r="J24" i="180"/>
  <c r="I24" i="180"/>
  <c r="H24" i="180"/>
  <c r="G24" i="180"/>
  <c r="F24" i="180"/>
  <c r="L22" i="180"/>
  <c r="L21" i="180"/>
  <c r="L19" i="180"/>
  <c r="L18" i="180"/>
  <c r="L16" i="180"/>
  <c r="L15" i="180"/>
  <c r="I8" i="180"/>
  <c r="H8" i="180"/>
  <c r="I7" i="180"/>
  <c r="H7" i="180"/>
  <c r="L89" i="180" l="1"/>
  <c r="I127" i="180"/>
  <c r="I137" i="180" s="1"/>
  <c r="L24" i="180"/>
  <c r="L70" i="180"/>
  <c r="J139" i="180"/>
  <c r="L41" i="180"/>
  <c r="L43" i="180" s="1"/>
  <c r="J127" i="180"/>
  <c r="J137" i="180" s="1"/>
  <c r="L125" i="180"/>
  <c r="L140" i="180" s="1"/>
  <c r="H139" i="180"/>
  <c r="H142" i="180" s="1"/>
  <c r="L112" i="180"/>
  <c r="L114" i="180" s="1"/>
  <c r="L139" i="180" s="1"/>
  <c r="G139" i="180"/>
  <c r="G142" i="180" s="1"/>
  <c r="L72" i="180"/>
  <c r="J140" i="180"/>
  <c r="I139" i="180"/>
  <c r="I142" i="180" s="1"/>
  <c r="G127" i="180"/>
  <c r="G137" i="180" s="1"/>
  <c r="H127" i="180"/>
  <c r="H137" i="180" s="1"/>
  <c r="L91" i="180"/>
  <c r="F127" i="180"/>
  <c r="F137" i="180" s="1"/>
  <c r="F91" i="180"/>
  <c r="F139" i="180" s="1"/>
  <c r="F142" i="180" s="1"/>
  <c r="B4" i="179"/>
  <c r="B4" i="178"/>
  <c r="B4" i="177"/>
  <c r="E7" i="157"/>
  <c r="B2" i="178" s="1"/>
  <c r="A7" i="157"/>
  <c r="B1" i="171" s="1"/>
  <c r="B4" i="176"/>
  <c r="B4" i="175"/>
  <c r="B4" i="174"/>
  <c r="B1" i="174"/>
  <c r="B4" i="173"/>
  <c r="B4" i="172"/>
  <c r="B4" i="171"/>
  <c r="B2" i="171"/>
  <c r="B4" i="170"/>
  <c r="B2" i="170"/>
  <c r="B4" i="169"/>
  <c r="B2" i="169"/>
  <c r="B4" i="168"/>
  <c r="B2" i="168"/>
  <c r="L353" i="29"/>
  <c r="L351" i="29"/>
  <c r="L350" i="29"/>
  <c r="L348" i="29"/>
  <c r="L347" i="29"/>
  <c r="H351" i="29"/>
  <c r="H350" i="29"/>
  <c r="H348" i="29"/>
  <c r="H347" i="29"/>
  <c r="L343" i="29"/>
  <c r="H343" i="29"/>
  <c r="J340" i="29"/>
  <c r="I340" i="29"/>
  <c r="H340" i="29"/>
  <c r="G340" i="29"/>
  <c r="F340" i="29"/>
  <c r="E340" i="29"/>
  <c r="D340" i="29"/>
  <c r="C340" i="29"/>
  <c r="L340" i="29"/>
  <c r="J338" i="29"/>
  <c r="I338" i="29"/>
  <c r="H338" i="29"/>
  <c r="G338" i="29"/>
  <c r="F338" i="29"/>
  <c r="E338" i="29"/>
  <c r="D338" i="29"/>
  <c r="C338" i="29"/>
  <c r="L338" i="29"/>
  <c r="L337" i="29"/>
  <c r="J337" i="29"/>
  <c r="I337" i="29"/>
  <c r="H337" i="29"/>
  <c r="G337" i="29"/>
  <c r="E337" i="29"/>
  <c r="D337" i="29"/>
  <c r="F337" i="29"/>
  <c r="C337" i="29"/>
  <c r="L330" i="29"/>
  <c r="L328" i="29"/>
  <c r="L329" i="29" s="1"/>
  <c r="L327" i="29"/>
  <c r="L326" i="29"/>
  <c r="H327" i="29"/>
  <c r="H326" i="29"/>
  <c r="H328" i="29"/>
  <c r="L322" i="29"/>
  <c r="L321" i="29"/>
  <c r="L320" i="29"/>
  <c r="J322" i="29"/>
  <c r="I322" i="29"/>
  <c r="H322" i="29"/>
  <c r="G322" i="29"/>
  <c r="F322" i="29"/>
  <c r="E322" i="29"/>
  <c r="D322" i="29"/>
  <c r="C322" i="29"/>
  <c r="J321" i="29"/>
  <c r="I321" i="29"/>
  <c r="H321" i="29"/>
  <c r="G321" i="29"/>
  <c r="F321" i="29"/>
  <c r="E321" i="29"/>
  <c r="D321" i="29"/>
  <c r="C321" i="29"/>
  <c r="J320" i="29"/>
  <c r="I320" i="29"/>
  <c r="H320" i="29"/>
  <c r="G320" i="29"/>
  <c r="F320" i="29"/>
  <c r="E320" i="29"/>
  <c r="D320" i="29"/>
  <c r="C320" i="29"/>
  <c r="J319" i="29"/>
  <c r="I319" i="29"/>
  <c r="H319" i="29"/>
  <c r="G319" i="29"/>
  <c r="F319" i="29"/>
  <c r="E319" i="29"/>
  <c r="D319" i="29"/>
  <c r="C319" i="29"/>
  <c r="L319" i="29"/>
  <c r="L318" i="29"/>
  <c r="L317" i="29"/>
  <c r="L316" i="29"/>
  <c r="J318" i="29"/>
  <c r="I318" i="29"/>
  <c r="H318" i="29"/>
  <c r="G318" i="29"/>
  <c r="F318" i="29"/>
  <c r="E318" i="29"/>
  <c r="D318" i="29"/>
  <c r="C318" i="29"/>
  <c r="J317" i="29"/>
  <c r="I317" i="29"/>
  <c r="H317" i="29"/>
  <c r="G317" i="29"/>
  <c r="F317" i="29"/>
  <c r="E317" i="29"/>
  <c r="D317" i="29"/>
  <c r="C317" i="29"/>
  <c r="J316" i="29"/>
  <c r="I316" i="29"/>
  <c r="H316" i="29"/>
  <c r="G316" i="29"/>
  <c r="F316" i="29"/>
  <c r="E316" i="29"/>
  <c r="D316" i="29"/>
  <c r="C316" i="29"/>
  <c r="L315" i="29"/>
  <c r="L314" i="29"/>
  <c r="J315" i="29"/>
  <c r="I315" i="29"/>
  <c r="H315" i="29"/>
  <c r="G315" i="29"/>
  <c r="F315" i="29"/>
  <c r="E315" i="29"/>
  <c r="D315" i="29"/>
  <c r="C315" i="29"/>
  <c r="J314" i="29"/>
  <c r="I314" i="29"/>
  <c r="H314" i="29"/>
  <c r="G314" i="29"/>
  <c r="F314" i="29"/>
  <c r="E314" i="29"/>
  <c r="D314" i="29"/>
  <c r="C314" i="29"/>
  <c r="J313" i="29"/>
  <c r="I313" i="29"/>
  <c r="H313" i="29"/>
  <c r="G313" i="29"/>
  <c r="F313" i="29"/>
  <c r="E313" i="29"/>
  <c r="D313" i="29"/>
  <c r="C313" i="29"/>
  <c r="L313" i="29"/>
  <c r="L312" i="29"/>
  <c r="J312" i="29"/>
  <c r="I312" i="29"/>
  <c r="H312" i="29"/>
  <c r="G312" i="29"/>
  <c r="F312" i="29"/>
  <c r="E312" i="29"/>
  <c r="D312" i="29"/>
  <c r="C312" i="29"/>
  <c r="H302" i="29"/>
  <c r="E302" i="29"/>
  <c r="H301" i="29"/>
  <c r="E301" i="29"/>
  <c r="H300" i="29"/>
  <c r="E300" i="29"/>
  <c r="H299" i="29"/>
  <c r="E299" i="29"/>
  <c r="L300" i="29"/>
  <c r="L301" i="29"/>
  <c r="L302" i="29"/>
  <c r="L304" i="29"/>
  <c r="L299" i="29"/>
  <c r="J295" i="29"/>
  <c r="I295" i="29"/>
  <c r="H295" i="29"/>
  <c r="B1552" i="106" s="1"/>
  <c r="D1552" i="106" s="1"/>
  <c r="G295" i="29"/>
  <c r="F295" i="29"/>
  <c r="E295" i="29"/>
  <c r="D295" i="29"/>
  <c r="C295" i="29"/>
  <c r="L295" i="29"/>
  <c r="L294" i="29"/>
  <c r="J294" i="29"/>
  <c r="I294" i="29"/>
  <c r="H294" i="29"/>
  <c r="G294" i="29"/>
  <c r="F294" i="29"/>
  <c r="E294" i="29"/>
  <c r="D294" i="29"/>
  <c r="C294" i="29"/>
  <c r="L287" i="29"/>
  <c r="L285" i="29"/>
  <c r="L284" i="29"/>
  <c r="L283" i="29"/>
  <c r="L282" i="29"/>
  <c r="H285" i="29"/>
  <c r="H284" i="29"/>
  <c r="H283" i="29"/>
  <c r="H282" i="29"/>
  <c r="H281" i="29"/>
  <c r="D277" i="29"/>
  <c r="K277" i="29" s="1"/>
  <c r="D276" i="29"/>
  <c r="D274" i="29"/>
  <c r="D272" i="29"/>
  <c r="D270" i="29"/>
  <c r="D269" i="29"/>
  <c r="D268" i="29"/>
  <c r="D267" i="29"/>
  <c r="L281" i="29"/>
  <c r="L277" i="29"/>
  <c r="L276" i="29"/>
  <c r="L274" i="29"/>
  <c r="L272" i="29"/>
  <c r="L270" i="29"/>
  <c r="L269" i="29"/>
  <c r="L268" i="29"/>
  <c r="L267" i="29"/>
  <c r="L266" i="29"/>
  <c r="L263" i="29"/>
  <c r="L262" i="29"/>
  <c r="L261" i="29"/>
  <c r="L260" i="29"/>
  <c r="L259" i="29"/>
  <c r="L258" i="29"/>
  <c r="L257" i="29"/>
  <c r="L254" i="29"/>
  <c r="D266" i="29"/>
  <c r="D263" i="29"/>
  <c r="D262" i="29"/>
  <c r="D261" i="29"/>
  <c r="D260" i="29"/>
  <c r="D259" i="29"/>
  <c r="D258" i="29"/>
  <c r="D257" i="29"/>
  <c r="D254" i="29"/>
  <c r="D253" i="29"/>
  <c r="D250" i="29"/>
  <c r="D249" i="29"/>
  <c r="K249" i="29" s="1"/>
  <c r="D248" i="29"/>
  <c r="D247" i="29"/>
  <c r="D246" i="29"/>
  <c r="K246" i="29" s="1"/>
  <c r="D245" i="29"/>
  <c r="D244" i="29"/>
  <c r="D243" i="29"/>
  <c r="D242" i="29"/>
  <c r="D241" i="29"/>
  <c r="D240" i="29"/>
  <c r="D239" i="29"/>
  <c r="D236" i="29"/>
  <c r="B1420" i="106" s="1"/>
  <c r="D1420" i="106" s="1"/>
  <c r="D235" i="29"/>
  <c r="D234" i="29"/>
  <c r="D231" i="29"/>
  <c r="D230" i="29"/>
  <c r="D229" i="29"/>
  <c r="K229" i="29" s="1"/>
  <c r="B1478" i="106" s="1"/>
  <c r="D228" i="29"/>
  <c r="D227" i="29"/>
  <c r="L253" i="29"/>
  <c r="L250" i="29"/>
  <c r="L249" i="29"/>
  <c r="L248" i="29"/>
  <c r="L247" i="29"/>
  <c r="L246" i="29"/>
  <c r="L245" i="29"/>
  <c r="L244" i="29"/>
  <c r="L243" i="29"/>
  <c r="L242" i="29"/>
  <c r="L241" i="29"/>
  <c r="L240" i="29"/>
  <c r="L239" i="29"/>
  <c r="L236" i="29"/>
  <c r="L235" i="29"/>
  <c r="L234" i="29"/>
  <c r="L231" i="29"/>
  <c r="L230" i="29"/>
  <c r="L229" i="29"/>
  <c r="L228" i="29"/>
  <c r="L227" i="29"/>
  <c r="L226" i="29"/>
  <c r="L222" i="29"/>
  <c r="L221" i="29"/>
  <c r="L220" i="29"/>
  <c r="L219" i="29"/>
  <c r="L218" i="29"/>
  <c r="L217" i="29"/>
  <c r="L216" i="29"/>
  <c r="L215" i="29"/>
  <c r="L214" i="29"/>
  <c r="L213" i="29"/>
  <c r="L212" i="29"/>
  <c r="L211" i="29"/>
  <c r="L210" i="29"/>
  <c r="L209" i="29"/>
  <c r="D226" i="29"/>
  <c r="D222" i="29"/>
  <c r="D221" i="29"/>
  <c r="D220" i="29"/>
  <c r="D219" i="29"/>
  <c r="B1396" i="106" s="1"/>
  <c r="D1396" i="106" s="1"/>
  <c r="D218" i="29"/>
  <c r="D217" i="29"/>
  <c r="D216" i="29"/>
  <c r="D215" i="29"/>
  <c r="D214" i="29"/>
  <c r="K214" i="29" s="1"/>
  <c r="D213" i="29"/>
  <c r="D212" i="29"/>
  <c r="D211" i="29"/>
  <c r="K211" i="29" s="1"/>
  <c r="D210" i="29"/>
  <c r="D209" i="29"/>
  <c r="L203" i="29"/>
  <c r="L201" i="29"/>
  <c r="L200" i="29"/>
  <c r="L199" i="29"/>
  <c r="H201" i="29"/>
  <c r="H200" i="29"/>
  <c r="K200" i="29" s="1"/>
  <c r="H199" i="29"/>
  <c r="L197" i="29"/>
  <c r="L196" i="29"/>
  <c r="L195" i="29"/>
  <c r="L194" i="29"/>
  <c r="L193" i="29"/>
  <c r="H197" i="29"/>
  <c r="H196" i="29"/>
  <c r="K196" i="29" s="1"/>
  <c r="H194" i="29"/>
  <c r="H193" i="29"/>
  <c r="H195" i="29"/>
  <c r="L189" i="29"/>
  <c r="L187" i="29"/>
  <c r="L186" i="29"/>
  <c r="L185" i="29"/>
  <c r="L184" i="29"/>
  <c r="L183" i="29"/>
  <c r="H189" i="29"/>
  <c r="E189" i="29"/>
  <c r="H187" i="29"/>
  <c r="E187" i="29"/>
  <c r="H186" i="29"/>
  <c r="E186" i="29"/>
  <c r="H185" i="29"/>
  <c r="K185" i="29" s="1"/>
  <c r="B3010" i="106" s="1"/>
  <c r="E185" i="29"/>
  <c r="H184" i="29"/>
  <c r="E184" i="29"/>
  <c r="H183" i="29"/>
  <c r="E183" i="29"/>
  <c r="E182" i="29"/>
  <c r="H182" i="29"/>
  <c r="L182" i="29"/>
  <c r="J179" i="29"/>
  <c r="I179" i="29"/>
  <c r="H179" i="29"/>
  <c r="G179" i="29"/>
  <c r="F179" i="29"/>
  <c r="E179" i="29"/>
  <c r="D179" i="29"/>
  <c r="C179" i="29"/>
  <c r="L179" i="29"/>
  <c r="J177" i="29"/>
  <c r="I177" i="29"/>
  <c r="H177" i="29"/>
  <c r="G177" i="29"/>
  <c r="B1363" i="106" s="1"/>
  <c r="F177" i="29"/>
  <c r="E177" i="29"/>
  <c r="D177" i="29"/>
  <c r="B1344" i="106" s="1"/>
  <c r="D1344" i="106" s="1"/>
  <c r="C177" i="29"/>
  <c r="J176" i="29"/>
  <c r="I176" i="29"/>
  <c r="H176" i="29"/>
  <c r="G176" i="29"/>
  <c r="B1360" i="106" s="1"/>
  <c r="D1360" i="106" s="1"/>
  <c r="F176" i="29"/>
  <c r="E176" i="29"/>
  <c r="D176" i="29"/>
  <c r="C176" i="29"/>
  <c r="L177" i="29"/>
  <c r="L176" i="29"/>
  <c r="L174" i="29"/>
  <c r="J174" i="29"/>
  <c r="I174" i="29"/>
  <c r="H174" i="29"/>
  <c r="G174" i="29"/>
  <c r="F174" i="29"/>
  <c r="E174" i="29"/>
  <c r="D174" i="29"/>
  <c r="C174" i="29"/>
  <c r="H165" i="29"/>
  <c r="E165" i="29"/>
  <c r="L165" i="29"/>
  <c r="L164" i="29"/>
  <c r="L167" i="29"/>
  <c r="L163" i="29"/>
  <c r="H164" i="29"/>
  <c r="H163" i="29"/>
  <c r="L161" i="29"/>
  <c r="L160" i="29"/>
  <c r="L159" i="29"/>
  <c r="L157" i="29"/>
  <c r="L158" i="29"/>
  <c r="H161" i="29"/>
  <c r="H160" i="29"/>
  <c r="H159" i="29"/>
  <c r="H157" i="29"/>
  <c r="H158" i="29"/>
  <c r="L154" i="29"/>
  <c r="H154" i="29"/>
  <c r="K154" i="29" s="1"/>
  <c r="B1323" i="106" s="1"/>
  <c r="D1323" i="106" s="1"/>
  <c r="L149" i="29"/>
  <c r="L147" i="29"/>
  <c r="L145" i="29"/>
  <c r="L144" i="29"/>
  <c r="L142" i="29"/>
  <c r="L141" i="29"/>
  <c r="L143" i="29"/>
  <c r="H147" i="29"/>
  <c r="K147" i="29" s="1"/>
  <c r="H145" i="29"/>
  <c r="H144" i="29"/>
  <c r="H142" i="29"/>
  <c r="H141" i="29"/>
  <c r="H143" i="29"/>
  <c r="L137" i="29"/>
  <c r="H137" i="29"/>
  <c r="H135" i="29"/>
  <c r="K135" i="29" s="1"/>
  <c r="B2988" i="106" s="1"/>
  <c r="D2988" i="106" s="1"/>
  <c r="E135" i="29"/>
  <c r="H134" i="29"/>
  <c r="E134" i="29"/>
  <c r="L135" i="29"/>
  <c r="L134" i="29"/>
  <c r="L133" i="29"/>
  <c r="E133" i="29"/>
  <c r="H133" i="29"/>
  <c r="L130" i="29"/>
  <c r="J130" i="29"/>
  <c r="I130" i="29"/>
  <c r="H130" i="29"/>
  <c r="G130" i="29"/>
  <c r="B2801" i="106" s="1"/>
  <c r="D2801" i="106" s="1"/>
  <c r="F130" i="29"/>
  <c r="B2800" i="106" s="1"/>
  <c r="D2800" i="106" s="1"/>
  <c r="E130" i="29"/>
  <c r="D130" i="29"/>
  <c r="C130" i="29"/>
  <c r="J128" i="29"/>
  <c r="I128" i="29"/>
  <c r="H128" i="29"/>
  <c r="G128" i="29"/>
  <c r="B1257" i="106" s="1"/>
  <c r="D1257" i="106" s="1"/>
  <c r="F128" i="29"/>
  <c r="B1248" i="106" s="1"/>
  <c r="D1248" i="106" s="1"/>
  <c r="E128" i="29"/>
  <c r="D128" i="29"/>
  <c r="C128" i="29"/>
  <c r="G126" i="29"/>
  <c r="I126" i="29"/>
  <c r="L128" i="29"/>
  <c r="L126" i="29"/>
  <c r="J125" i="29"/>
  <c r="I125" i="29"/>
  <c r="H125" i="29"/>
  <c r="G125" i="29"/>
  <c r="F125" i="29"/>
  <c r="E125" i="29"/>
  <c r="D125" i="29"/>
  <c r="C125" i="29"/>
  <c r="L125" i="29"/>
  <c r="J124" i="29"/>
  <c r="I124" i="29"/>
  <c r="H124" i="29"/>
  <c r="G124" i="29"/>
  <c r="F124" i="29"/>
  <c r="E124" i="29"/>
  <c r="D124" i="29"/>
  <c r="D127" i="29" s="1"/>
  <c r="C124" i="29"/>
  <c r="B1221" i="106" s="1"/>
  <c r="D1221" i="106" s="1"/>
  <c r="L124" i="29"/>
  <c r="L123" i="29"/>
  <c r="J123" i="29"/>
  <c r="I123" i="29"/>
  <c r="H123" i="29"/>
  <c r="G123" i="29"/>
  <c r="F123" i="29"/>
  <c r="B1244" i="106" s="1"/>
  <c r="D1244" i="106" s="1"/>
  <c r="E123" i="29"/>
  <c r="B1236" i="106" s="1"/>
  <c r="D1236" i="106" s="1"/>
  <c r="D123" i="29"/>
  <c r="C123" i="29"/>
  <c r="J122" i="29"/>
  <c r="I122" i="29"/>
  <c r="H122" i="29"/>
  <c r="G122" i="29"/>
  <c r="F122" i="29"/>
  <c r="E122" i="29"/>
  <c r="D122" i="29"/>
  <c r="C122" i="29"/>
  <c r="L122" i="29"/>
  <c r="L120" i="29"/>
  <c r="J120" i="29"/>
  <c r="I120" i="29"/>
  <c r="H120" i="29"/>
  <c r="G120" i="29"/>
  <c r="F120" i="29"/>
  <c r="E120" i="29"/>
  <c r="D120" i="29"/>
  <c r="C120" i="29"/>
  <c r="L113" i="29"/>
  <c r="L111" i="29"/>
  <c r="L109" i="29"/>
  <c r="L108" i="29"/>
  <c r="L107" i="29"/>
  <c r="L106" i="29"/>
  <c r="L105" i="29"/>
  <c r="H111" i="29"/>
  <c r="H109" i="29"/>
  <c r="H108" i="29"/>
  <c r="H107" i="29"/>
  <c r="H106" i="29"/>
  <c r="H105" i="29"/>
  <c r="H101" i="29"/>
  <c r="K101" i="29" s="1"/>
  <c r="E101" i="29"/>
  <c r="L101" i="29"/>
  <c r="L99" i="29"/>
  <c r="H99" i="29"/>
  <c r="E99" i="29"/>
  <c r="L98" i="29"/>
  <c r="L97" i="29"/>
  <c r="L96" i="29"/>
  <c r="L95" i="29"/>
  <c r="L94" i="29"/>
  <c r="L93" i="29"/>
  <c r="H98" i="29"/>
  <c r="H97" i="29"/>
  <c r="K97" i="29" s="1"/>
  <c r="H96" i="29"/>
  <c r="H95" i="29"/>
  <c r="H94" i="29"/>
  <c r="H93" i="29"/>
  <c r="H91" i="29"/>
  <c r="H90" i="29"/>
  <c r="H89" i="29"/>
  <c r="H88" i="29"/>
  <c r="H87" i="29"/>
  <c r="H86" i="29"/>
  <c r="L91" i="29"/>
  <c r="L90" i="29"/>
  <c r="L89" i="29"/>
  <c r="L88" i="29"/>
  <c r="L87" i="29"/>
  <c r="L86" i="29"/>
  <c r="L85" i="29"/>
  <c r="H85" i="29"/>
  <c r="L83" i="29"/>
  <c r="L82" i="29"/>
  <c r="L81" i="29"/>
  <c r="L80" i="29"/>
  <c r="L79" i="29"/>
  <c r="H83" i="29"/>
  <c r="B2960" i="106" s="1"/>
  <c r="D2960" i="106" s="1"/>
  <c r="E83" i="29"/>
  <c r="H82" i="29"/>
  <c r="E82" i="29"/>
  <c r="H81" i="29"/>
  <c r="E81" i="29"/>
  <c r="H80" i="29"/>
  <c r="E80" i="29"/>
  <c r="H79" i="29"/>
  <c r="E79" i="29"/>
  <c r="H78" i="29"/>
  <c r="E78" i="29"/>
  <c r="L78" i="29"/>
  <c r="L75" i="29"/>
  <c r="J75" i="29"/>
  <c r="I75" i="29"/>
  <c r="H75" i="29"/>
  <c r="B1046" i="106" s="1"/>
  <c r="D1046" i="106" s="1"/>
  <c r="G75" i="29"/>
  <c r="B988" i="106" s="1"/>
  <c r="D988" i="106" s="1"/>
  <c r="F75" i="29"/>
  <c r="E75" i="29"/>
  <c r="D75" i="29"/>
  <c r="C75" i="29"/>
  <c r="J73" i="29"/>
  <c r="I73" i="29"/>
  <c r="H73" i="29"/>
  <c r="B1044" i="106" s="1"/>
  <c r="D1044" i="106" s="1"/>
  <c r="G73" i="29"/>
  <c r="B986" i="106" s="1"/>
  <c r="D986" i="106" s="1"/>
  <c r="F73" i="29"/>
  <c r="E73" i="29"/>
  <c r="D73" i="29"/>
  <c r="C73" i="29"/>
  <c r="L73" i="29"/>
  <c r="J71" i="29"/>
  <c r="I71" i="29"/>
  <c r="H71" i="29"/>
  <c r="B1041" i="106" s="1"/>
  <c r="D1041" i="106" s="1"/>
  <c r="G71" i="29"/>
  <c r="F71" i="29"/>
  <c r="E71" i="29"/>
  <c r="D71" i="29"/>
  <c r="C71" i="29"/>
  <c r="J70" i="29"/>
  <c r="I70" i="29"/>
  <c r="H70" i="29"/>
  <c r="G70" i="29"/>
  <c r="F70" i="29"/>
  <c r="E70" i="29"/>
  <c r="D70" i="29"/>
  <c r="C70" i="29"/>
  <c r="L71" i="29"/>
  <c r="L70" i="29"/>
  <c r="L69" i="29"/>
  <c r="J69" i="29"/>
  <c r="I69" i="29"/>
  <c r="H69" i="29"/>
  <c r="G69" i="29"/>
  <c r="F69" i="29"/>
  <c r="E69" i="29"/>
  <c r="D69" i="29"/>
  <c r="B806" i="106" s="1"/>
  <c r="D806" i="106" s="1"/>
  <c r="C69" i="29"/>
  <c r="B748" i="106" s="1"/>
  <c r="D748" i="106" s="1"/>
  <c r="J68" i="29"/>
  <c r="I68" i="29"/>
  <c r="H68" i="29"/>
  <c r="G68" i="29"/>
  <c r="F68" i="29"/>
  <c r="E68" i="29"/>
  <c r="D68" i="29"/>
  <c r="B805" i="106" s="1"/>
  <c r="D805" i="106" s="1"/>
  <c r="C68" i="29"/>
  <c r="B747" i="106" s="1"/>
  <c r="D747" i="106" s="1"/>
  <c r="J67" i="29"/>
  <c r="I67" i="29"/>
  <c r="H67" i="29"/>
  <c r="G67" i="29"/>
  <c r="F67" i="29"/>
  <c r="E67" i="29"/>
  <c r="C67" i="29"/>
  <c r="D67" i="29"/>
  <c r="L68" i="29"/>
  <c r="L67" i="29"/>
  <c r="L64" i="29"/>
  <c r="L63" i="29"/>
  <c r="J64" i="29"/>
  <c r="I64" i="29"/>
  <c r="H64" i="29"/>
  <c r="B1033" i="106" s="1"/>
  <c r="D1033" i="106" s="1"/>
  <c r="G64" i="29"/>
  <c r="B975" i="106" s="1"/>
  <c r="D975" i="106" s="1"/>
  <c r="F64" i="29"/>
  <c r="E64" i="29"/>
  <c r="D64" i="29"/>
  <c r="C64" i="29"/>
  <c r="J63" i="29"/>
  <c r="I63" i="29"/>
  <c r="H63" i="29"/>
  <c r="G63" i="29"/>
  <c r="B974" i="106" s="1"/>
  <c r="D974" i="106" s="1"/>
  <c r="F63" i="29"/>
  <c r="E63" i="29"/>
  <c r="D63" i="29"/>
  <c r="C63" i="29"/>
  <c r="J62" i="29"/>
  <c r="I62" i="29"/>
  <c r="H62" i="29"/>
  <c r="B1031" i="106" s="1"/>
  <c r="D1031" i="106" s="1"/>
  <c r="G62" i="29"/>
  <c r="B973" i="106" s="1"/>
  <c r="D973" i="106" s="1"/>
  <c r="F62" i="29"/>
  <c r="E62" i="29"/>
  <c r="D62" i="29"/>
  <c r="C62" i="29"/>
  <c r="J61" i="29"/>
  <c r="I61" i="29"/>
  <c r="H61" i="29"/>
  <c r="B1030" i="106" s="1"/>
  <c r="D1030" i="106" s="1"/>
  <c r="G61" i="29"/>
  <c r="B972" i="106" s="1"/>
  <c r="D972" i="106" s="1"/>
  <c r="F61" i="29"/>
  <c r="E61" i="29"/>
  <c r="D61" i="29"/>
  <c r="C61" i="29"/>
  <c r="J60" i="29"/>
  <c r="I60" i="29"/>
  <c r="H60" i="29"/>
  <c r="B1029" i="106" s="1"/>
  <c r="D1029" i="106" s="1"/>
  <c r="G60" i="29"/>
  <c r="B971" i="106" s="1"/>
  <c r="D971" i="106" s="1"/>
  <c r="F60" i="29"/>
  <c r="E60" i="29"/>
  <c r="D60" i="29"/>
  <c r="C60" i="29"/>
  <c r="J59" i="29"/>
  <c r="I59" i="29"/>
  <c r="H59" i="29"/>
  <c r="G59" i="29"/>
  <c r="F59" i="29"/>
  <c r="E59" i="29"/>
  <c r="C59" i="29"/>
  <c r="D59" i="29"/>
  <c r="L62" i="29"/>
  <c r="L61" i="29"/>
  <c r="L60" i="29"/>
  <c r="L59" i="29"/>
  <c r="L52" i="29"/>
  <c r="L56" i="29"/>
  <c r="L55" i="29"/>
  <c r="J56" i="29"/>
  <c r="I56" i="29"/>
  <c r="H56" i="29"/>
  <c r="G56" i="29"/>
  <c r="B968" i="106" s="1"/>
  <c r="D968" i="106" s="1"/>
  <c r="F56" i="29"/>
  <c r="B910" i="106" s="1"/>
  <c r="D910" i="106" s="1"/>
  <c r="E56" i="29"/>
  <c r="D56" i="29"/>
  <c r="C56" i="29"/>
  <c r="J55" i="29"/>
  <c r="I55" i="29"/>
  <c r="H55" i="29"/>
  <c r="G55" i="29"/>
  <c r="F55" i="29"/>
  <c r="E55" i="29"/>
  <c r="C55" i="29"/>
  <c r="D55" i="29"/>
  <c r="J52" i="29"/>
  <c r="I52" i="29"/>
  <c r="H52" i="29"/>
  <c r="G52" i="29"/>
  <c r="F52" i="29"/>
  <c r="E52" i="29"/>
  <c r="D52" i="29"/>
  <c r="C52" i="29"/>
  <c r="J51" i="29"/>
  <c r="I51" i="29"/>
  <c r="H51" i="29"/>
  <c r="G51" i="29"/>
  <c r="B2722" i="106" s="1"/>
  <c r="D2722" i="106" s="1"/>
  <c r="F51" i="29"/>
  <c r="B2721" i="106" s="1"/>
  <c r="D2721" i="106" s="1"/>
  <c r="E51" i="29"/>
  <c r="D51" i="29"/>
  <c r="C51" i="29"/>
  <c r="L51" i="29"/>
  <c r="L50" i="29"/>
  <c r="J50" i="29"/>
  <c r="I50" i="29"/>
  <c r="H50" i="29"/>
  <c r="G50" i="29"/>
  <c r="F50" i="29"/>
  <c r="B907" i="106" s="1"/>
  <c r="D907" i="106" s="1"/>
  <c r="E50" i="29"/>
  <c r="D50" i="29"/>
  <c r="C50" i="29"/>
  <c r="J49" i="29"/>
  <c r="I49" i="29"/>
  <c r="H49" i="29"/>
  <c r="G49" i="29"/>
  <c r="F49" i="29"/>
  <c r="E49" i="29"/>
  <c r="C49" i="29"/>
  <c r="D49" i="29"/>
  <c r="L49" i="29"/>
  <c r="L46" i="29"/>
  <c r="L45" i="29"/>
  <c r="J46" i="29"/>
  <c r="I46" i="29"/>
  <c r="H46" i="29"/>
  <c r="G46" i="29"/>
  <c r="F46" i="29"/>
  <c r="E46" i="29"/>
  <c r="D46" i="29"/>
  <c r="B788" i="106" s="1"/>
  <c r="D788" i="106" s="1"/>
  <c r="C46" i="29"/>
  <c r="B730" i="106" s="1"/>
  <c r="D730" i="106" s="1"/>
  <c r="J45" i="29"/>
  <c r="I45" i="29"/>
  <c r="H45" i="29"/>
  <c r="G45" i="29"/>
  <c r="F45" i="29"/>
  <c r="E45" i="29"/>
  <c r="D45" i="29"/>
  <c r="B787" i="106" s="1"/>
  <c r="C45" i="29"/>
  <c r="J44" i="29"/>
  <c r="I44" i="29"/>
  <c r="H44" i="29"/>
  <c r="G44" i="29"/>
  <c r="F44" i="29"/>
  <c r="E44" i="29"/>
  <c r="C44" i="29"/>
  <c r="B728" i="106" s="1"/>
  <c r="D728" i="106" s="1"/>
  <c r="D44" i="29"/>
  <c r="L44" i="29"/>
  <c r="L41" i="29"/>
  <c r="L40" i="29"/>
  <c r="L39" i="29"/>
  <c r="J41" i="29"/>
  <c r="I41" i="29"/>
  <c r="H41" i="29"/>
  <c r="B1016" i="106" s="1"/>
  <c r="D1016" i="106" s="1"/>
  <c r="G41" i="29"/>
  <c r="B958" i="106" s="1"/>
  <c r="D958" i="106" s="1"/>
  <c r="F41" i="29"/>
  <c r="E41" i="29"/>
  <c r="D41" i="29"/>
  <c r="C41" i="29"/>
  <c r="J40" i="29"/>
  <c r="I40" i="29"/>
  <c r="H40" i="29"/>
  <c r="B1015" i="106" s="1"/>
  <c r="D1015" i="106" s="1"/>
  <c r="G40" i="29"/>
  <c r="B957" i="106" s="1"/>
  <c r="D957" i="106" s="1"/>
  <c r="F40" i="29"/>
  <c r="E40" i="29"/>
  <c r="D40" i="29"/>
  <c r="C40" i="29"/>
  <c r="J39" i="29"/>
  <c r="I39" i="29"/>
  <c r="H39" i="29"/>
  <c r="B1014" i="106" s="1"/>
  <c r="D1014" i="106" s="1"/>
  <c r="G39" i="29"/>
  <c r="B956" i="106" s="1"/>
  <c r="D956" i="106" s="1"/>
  <c r="F39" i="29"/>
  <c r="E39" i="29"/>
  <c r="D39" i="29"/>
  <c r="C39" i="29"/>
  <c r="J38" i="29"/>
  <c r="I38" i="29"/>
  <c r="H38" i="29"/>
  <c r="G38" i="29"/>
  <c r="B955" i="106" s="1"/>
  <c r="D955" i="106" s="1"/>
  <c r="F38" i="29"/>
  <c r="E38" i="29"/>
  <c r="D38" i="29"/>
  <c r="C38" i="29"/>
  <c r="L38" i="29"/>
  <c r="L37" i="29"/>
  <c r="J37" i="29"/>
  <c r="I37" i="29"/>
  <c r="B6906" i="106" s="1"/>
  <c r="D6906" i="106" s="1"/>
  <c r="H37" i="29"/>
  <c r="G37" i="29"/>
  <c r="F37" i="29"/>
  <c r="E37" i="29"/>
  <c r="D37" i="29"/>
  <c r="C37" i="29"/>
  <c r="J36" i="29"/>
  <c r="I36" i="29"/>
  <c r="H36" i="29"/>
  <c r="G36" i="29"/>
  <c r="F36" i="29"/>
  <c r="D36" i="29"/>
  <c r="C36" i="29"/>
  <c r="E36" i="29"/>
  <c r="L36" i="29"/>
  <c r="L19" i="29"/>
  <c r="L18" i="29"/>
  <c r="L17" i="29"/>
  <c r="L16" i="29"/>
  <c r="L15" i="29"/>
  <c r="L14" i="29"/>
  <c r="L13" i="29"/>
  <c r="L12" i="29"/>
  <c r="L11" i="29"/>
  <c r="L10" i="29"/>
  <c r="L9" i="29"/>
  <c r="L8" i="29"/>
  <c r="L7" i="29"/>
  <c r="L6" i="29"/>
  <c r="L5" i="29"/>
  <c r="L32" i="29"/>
  <c r="L31" i="29"/>
  <c r="L30" i="29"/>
  <c r="L29" i="29"/>
  <c r="L28" i="29"/>
  <c r="L27" i="29"/>
  <c r="L26" i="29"/>
  <c r="L25" i="29"/>
  <c r="L24" i="29"/>
  <c r="L23" i="29"/>
  <c r="L22" i="29"/>
  <c r="L21" i="29"/>
  <c r="L20" i="29"/>
  <c r="H32" i="29"/>
  <c r="H31" i="29"/>
  <c r="H30" i="29"/>
  <c r="H29" i="29"/>
  <c r="H28" i="29"/>
  <c r="H27" i="29"/>
  <c r="H26" i="29"/>
  <c r="H25" i="29"/>
  <c r="H24" i="29"/>
  <c r="H23" i="29"/>
  <c r="H22" i="29"/>
  <c r="H21" i="29"/>
  <c r="H20" i="29"/>
  <c r="J19" i="29"/>
  <c r="I19" i="29"/>
  <c r="H19" i="29"/>
  <c r="G19" i="29"/>
  <c r="F19" i="29"/>
  <c r="E19" i="29"/>
  <c r="D19" i="29"/>
  <c r="C19" i="29"/>
  <c r="B3367" i="106" s="1"/>
  <c r="D3367" i="106" s="1"/>
  <c r="J18" i="29"/>
  <c r="I18" i="29"/>
  <c r="H18" i="29"/>
  <c r="G18" i="29"/>
  <c r="F18" i="29"/>
  <c r="E18" i="29"/>
  <c r="D18" i="29"/>
  <c r="B770" i="106" s="1"/>
  <c r="D770" i="106" s="1"/>
  <c r="C18" i="29"/>
  <c r="B712" i="106" s="1"/>
  <c r="D712" i="106" s="1"/>
  <c r="J17" i="29"/>
  <c r="I17" i="29"/>
  <c r="H17" i="29"/>
  <c r="G17" i="29"/>
  <c r="F17" i="29"/>
  <c r="E17" i="29"/>
  <c r="D17" i="29"/>
  <c r="C17" i="29"/>
  <c r="J16" i="29"/>
  <c r="I16" i="29"/>
  <c r="H16" i="29"/>
  <c r="G16" i="29"/>
  <c r="F16" i="29"/>
  <c r="E16" i="29"/>
  <c r="D16" i="29"/>
  <c r="B764" i="106" s="1"/>
  <c r="D764" i="106" s="1"/>
  <c r="C16" i="29"/>
  <c r="B706" i="106" s="1"/>
  <c r="D706" i="106" s="1"/>
  <c r="J15" i="29"/>
  <c r="I15" i="29"/>
  <c r="H15" i="29"/>
  <c r="G15" i="29"/>
  <c r="F15" i="29"/>
  <c r="E15" i="29"/>
  <c r="D15" i="29"/>
  <c r="B777" i="106" s="1"/>
  <c r="C15" i="29"/>
  <c r="B719" i="106" s="1"/>
  <c r="D719" i="106" s="1"/>
  <c r="J14" i="29"/>
  <c r="I14" i="29"/>
  <c r="H14" i="29"/>
  <c r="G14" i="29"/>
  <c r="F14" i="29"/>
  <c r="E14" i="29"/>
  <c r="D14" i="29"/>
  <c r="B776" i="106" s="1"/>
  <c r="D776" i="106" s="1"/>
  <c r="C14" i="29"/>
  <c r="B718" i="106" s="1"/>
  <c r="D718" i="106" s="1"/>
  <c r="J13" i="29"/>
  <c r="I13" i="29"/>
  <c r="H13" i="29"/>
  <c r="G13" i="29"/>
  <c r="F13" i="29"/>
  <c r="E13" i="29"/>
  <c r="D13" i="29"/>
  <c r="B775" i="106" s="1"/>
  <c r="D775" i="106" s="1"/>
  <c r="C13" i="29"/>
  <c r="G12" i="29"/>
  <c r="J12" i="29"/>
  <c r="I12" i="29"/>
  <c r="H12" i="29"/>
  <c r="F12" i="29"/>
  <c r="E12" i="29"/>
  <c r="D12" i="29"/>
  <c r="B774" i="106" s="1"/>
  <c r="D774" i="106" s="1"/>
  <c r="C12" i="29"/>
  <c r="B716" i="106" s="1"/>
  <c r="D716" i="106" s="1"/>
  <c r="J11" i="29"/>
  <c r="I11" i="29"/>
  <c r="H11" i="29"/>
  <c r="G11" i="29"/>
  <c r="F11" i="29"/>
  <c r="E11" i="29"/>
  <c r="D11" i="29"/>
  <c r="C11" i="29"/>
  <c r="J10" i="29"/>
  <c r="I10" i="29"/>
  <c r="H10" i="29"/>
  <c r="G10" i="29"/>
  <c r="F10" i="29"/>
  <c r="E10" i="29"/>
  <c r="D10" i="29"/>
  <c r="C10" i="29"/>
  <c r="J9" i="29"/>
  <c r="I9" i="29"/>
  <c r="H9" i="29"/>
  <c r="G9" i="29"/>
  <c r="F9" i="29"/>
  <c r="E9" i="29"/>
  <c r="D9" i="29"/>
  <c r="C9" i="29"/>
  <c r="J8" i="29"/>
  <c r="I8" i="29"/>
  <c r="H8" i="29"/>
  <c r="G8" i="29"/>
  <c r="F8" i="29"/>
  <c r="E8" i="29"/>
  <c r="D8" i="29"/>
  <c r="B3368" i="106" s="1"/>
  <c r="D3368" i="106" s="1"/>
  <c r="C8" i="29"/>
  <c r="J7" i="29"/>
  <c r="I7" i="29"/>
  <c r="H7" i="29"/>
  <c r="G7" i="29"/>
  <c r="F7" i="29"/>
  <c r="E7" i="29"/>
  <c r="D7" i="29"/>
  <c r="C7" i="29"/>
  <c r="E6" i="29"/>
  <c r="J5" i="29"/>
  <c r="I5" i="29"/>
  <c r="H5" i="29"/>
  <c r="G5" i="29"/>
  <c r="F5" i="29"/>
  <c r="E5" i="29"/>
  <c r="B821" i="106" s="1"/>
  <c r="D821" i="106" s="1"/>
  <c r="D5" i="29"/>
  <c r="C5" i="29"/>
  <c r="K272" i="5"/>
  <c r="K183" i="5"/>
  <c r="K177" i="5"/>
  <c r="K176" i="5"/>
  <c r="K171" i="5"/>
  <c r="K170" i="5"/>
  <c r="K166" i="5"/>
  <c r="K165" i="5"/>
  <c r="K149" i="5"/>
  <c r="K148" i="5"/>
  <c r="K120" i="5"/>
  <c r="K119" i="5"/>
  <c r="K118" i="5"/>
  <c r="K117" i="5"/>
  <c r="K107" i="5"/>
  <c r="K106" i="5"/>
  <c r="K102" i="5"/>
  <c r="K100" i="5"/>
  <c r="K99" i="5"/>
  <c r="K97" i="5"/>
  <c r="K96" i="5"/>
  <c r="K66" i="5"/>
  <c r="K65" i="5"/>
  <c r="K17" i="5"/>
  <c r="K16" i="5"/>
  <c r="K15" i="5"/>
  <c r="K14" i="5"/>
  <c r="K11" i="5"/>
  <c r="K5" i="5"/>
  <c r="J177" i="5"/>
  <c r="J176" i="5"/>
  <c r="J171" i="5"/>
  <c r="J149" i="5"/>
  <c r="J148" i="5"/>
  <c r="J120" i="5"/>
  <c r="J119" i="5"/>
  <c r="J118" i="5"/>
  <c r="J117" i="5"/>
  <c r="J107" i="5"/>
  <c r="J106" i="5"/>
  <c r="J102" i="5"/>
  <c r="J100" i="5"/>
  <c r="J99" i="5"/>
  <c r="J97" i="5"/>
  <c r="J96" i="5"/>
  <c r="J66" i="5"/>
  <c r="J65" i="5"/>
  <c r="B6316" i="106" s="1"/>
  <c r="D6316" i="106" s="1"/>
  <c r="J17" i="5"/>
  <c r="J16" i="5"/>
  <c r="J15" i="5"/>
  <c r="J14" i="5"/>
  <c r="J11" i="5"/>
  <c r="I11" i="5"/>
  <c r="I5" i="5"/>
  <c r="J5" i="5"/>
  <c r="I171" i="5"/>
  <c r="I107" i="5"/>
  <c r="I102" i="5"/>
  <c r="I100" i="5"/>
  <c r="I97" i="5"/>
  <c r="I96" i="5"/>
  <c r="I66" i="5"/>
  <c r="I65" i="5"/>
  <c r="I17" i="5"/>
  <c r="I16" i="5"/>
  <c r="I15" i="5"/>
  <c r="I14" i="5"/>
  <c r="H272"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H183" i="5"/>
  <c r="H182" i="5"/>
  <c r="H181" i="5"/>
  <c r="H177" i="5"/>
  <c r="H176" i="5"/>
  <c r="H171" i="5"/>
  <c r="H170" i="5"/>
  <c r="H169" i="5"/>
  <c r="H166" i="5"/>
  <c r="H165" i="5"/>
  <c r="H149" i="5"/>
  <c r="H148" i="5"/>
  <c r="H120" i="5"/>
  <c r="H119" i="5"/>
  <c r="H118" i="5"/>
  <c r="H117" i="5"/>
  <c r="H107" i="5"/>
  <c r="B5885" i="106" s="1"/>
  <c r="D5885" i="106" s="1"/>
  <c r="H106" i="5"/>
  <c r="H104" i="5"/>
  <c r="H103" i="5"/>
  <c r="H102" i="5"/>
  <c r="H100" i="5"/>
  <c r="H99" i="5"/>
  <c r="H97" i="5"/>
  <c r="H96" i="5"/>
  <c r="H66" i="5"/>
  <c r="H65" i="5"/>
  <c r="H17" i="5"/>
  <c r="H16" i="5"/>
  <c r="H15" i="5"/>
  <c r="H14" i="5"/>
  <c r="H11" i="5"/>
  <c r="H9" i="5"/>
  <c r="H7" i="5"/>
  <c r="H5" i="5"/>
  <c r="G272" i="5"/>
  <c r="G271" i="5"/>
  <c r="G270" i="5"/>
  <c r="G269" i="5"/>
  <c r="G268" i="5"/>
  <c r="G267" i="5"/>
  <c r="G266" i="5"/>
  <c r="G265" i="5"/>
  <c r="G264" i="5"/>
  <c r="G263" i="5"/>
  <c r="G262" i="5"/>
  <c r="G261" i="5"/>
  <c r="G258" i="5"/>
  <c r="G257" i="5"/>
  <c r="B6821" i="106" s="1"/>
  <c r="D6821" i="106" s="1"/>
  <c r="G256" i="5"/>
  <c r="G255" i="5"/>
  <c r="G254" i="5"/>
  <c r="G253" i="5"/>
  <c r="G252" i="5"/>
  <c r="G251" i="5"/>
  <c r="G250" i="5"/>
  <c r="G249" i="5"/>
  <c r="B6757" i="106" s="1"/>
  <c r="D6757" i="106" s="1"/>
  <c r="G248" i="5"/>
  <c r="G247" i="5"/>
  <c r="G246" i="5"/>
  <c r="G245" i="5"/>
  <c r="G244" i="5"/>
  <c r="G243" i="5"/>
  <c r="G242" i="5"/>
  <c r="G240" i="5"/>
  <c r="G239" i="5"/>
  <c r="G238" i="5"/>
  <c r="G237" i="5"/>
  <c r="G236" i="5"/>
  <c r="G235" i="5"/>
  <c r="G234" i="5"/>
  <c r="G233" i="5"/>
  <c r="G232" i="5"/>
  <c r="G231" i="5"/>
  <c r="G230" i="5"/>
  <c r="G229" i="5"/>
  <c r="G227" i="5"/>
  <c r="G226" i="5"/>
  <c r="G223" i="5"/>
  <c r="G222" i="5"/>
  <c r="G221" i="5"/>
  <c r="G220" i="5"/>
  <c r="G219" i="5"/>
  <c r="G218" i="5"/>
  <c r="G215" i="5"/>
  <c r="G214" i="5"/>
  <c r="G213" i="5"/>
  <c r="G210" i="5"/>
  <c r="B4335" i="106" s="1"/>
  <c r="D4335" i="106" s="1"/>
  <c r="G209" i="5"/>
  <c r="G208" i="5"/>
  <c r="G207" i="5"/>
  <c r="G206" i="5"/>
  <c r="G205" i="5"/>
  <c r="G204" i="5"/>
  <c r="G203" i="5"/>
  <c r="G200" i="5"/>
  <c r="G198" i="5"/>
  <c r="G197" i="5"/>
  <c r="G196" i="5"/>
  <c r="G195" i="5"/>
  <c r="G194" i="5"/>
  <c r="G193" i="5"/>
  <c r="G190" i="5"/>
  <c r="G189" i="5"/>
  <c r="G188" i="5"/>
  <c r="G187" i="5"/>
  <c r="G183" i="5"/>
  <c r="G182" i="5"/>
  <c r="G177" i="5"/>
  <c r="G176" i="5"/>
  <c r="G171" i="5"/>
  <c r="G166" i="5"/>
  <c r="G165" i="5"/>
  <c r="G162" i="5"/>
  <c r="G161" i="5"/>
  <c r="G160" i="5"/>
  <c r="G159" i="5"/>
  <c r="G158" i="5"/>
  <c r="G157" i="5"/>
  <c r="G156" i="5"/>
  <c r="G153" i="5"/>
  <c r="G152" i="5"/>
  <c r="G151" i="5"/>
  <c r="G149" i="5"/>
  <c r="G148" i="5"/>
  <c r="G146" i="5"/>
  <c r="G143" i="5"/>
  <c r="G142" i="5"/>
  <c r="G139" i="5"/>
  <c r="G138" i="5"/>
  <c r="G137" i="5"/>
  <c r="G136" i="5"/>
  <c r="G135" i="5"/>
  <c r="G134" i="5"/>
  <c r="G133" i="5"/>
  <c r="G120" i="5"/>
  <c r="G119" i="5"/>
  <c r="G118" i="5"/>
  <c r="G117" i="5"/>
  <c r="G113" i="5"/>
  <c r="G112" i="5"/>
  <c r="G111" i="5"/>
  <c r="G107" i="5"/>
  <c r="G106" i="5"/>
  <c r="G104" i="5"/>
  <c r="G102" i="5"/>
  <c r="G100" i="5"/>
  <c r="G99" i="5"/>
  <c r="G97" i="5"/>
  <c r="G96" i="5"/>
  <c r="G66" i="5"/>
  <c r="G65" i="5"/>
  <c r="G17" i="5"/>
  <c r="G16" i="5"/>
  <c r="G15" i="5"/>
  <c r="G14" i="5"/>
  <c r="G11" i="5"/>
  <c r="G8" i="5"/>
  <c r="G7" i="5"/>
  <c r="G5" i="5"/>
  <c r="F272" i="5"/>
  <c r="F271" i="5"/>
  <c r="F270" i="5"/>
  <c r="F269" i="5"/>
  <c r="F268" i="5"/>
  <c r="F267" i="5"/>
  <c r="F266" i="5"/>
  <c r="F265" i="5"/>
  <c r="F264" i="5"/>
  <c r="F263" i="5"/>
  <c r="F261" i="5"/>
  <c r="F258" i="5"/>
  <c r="F257" i="5"/>
  <c r="F256" i="5"/>
  <c r="F255" i="5"/>
  <c r="F254" i="5"/>
  <c r="F253" i="5"/>
  <c r="F252" i="5"/>
  <c r="F251" i="5"/>
  <c r="F250" i="5"/>
  <c r="F249" i="5"/>
  <c r="F248" i="5"/>
  <c r="F247" i="5"/>
  <c r="F246" i="5"/>
  <c r="F245" i="5"/>
  <c r="B6723" i="106" s="1"/>
  <c r="D6723" i="106" s="1"/>
  <c r="F244" i="5"/>
  <c r="F243" i="5"/>
  <c r="F242" i="5"/>
  <c r="F240" i="5"/>
  <c r="F239" i="5"/>
  <c r="F238" i="5"/>
  <c r="F237" i="5"/>
  <c r="F236" i="5"/>
  <c r="F235" i="5"/>
  <c r="F234" i="5"/>
  <c r="F233" i="5"/>
  <c r="F232" i="5"/>
  <c r="F231" i="5"/>
  <c r="F230" i="5"/>
  <c r="F223" i="5"/>
  <c r="F222" i="5"/>
  <c r="F221" i="5"/>
  <c r="F220" i="5"/>
  <c r="F219" i="5"/>
  <c r="F218" i="5"/>
  <c r="F215" i="5"/>
  <c r="F214" i="5"/>
  <c r="F213" i="5"/>
  <c r="F210" i="5"/>
  <c r="F209" i="5"/>
  <c r="F208" i="5"/>
  <c r="F207" i="5"/>
  <c r="F206" i="5"/>
  <c r="F205" i="5"/>
  <c r="F204" i="5"/>
  <c r="F203" i="5"/>
  <c r="F190" i="5"/>
  <c r="F189" i="5"/>
  <c r="F188" i="5"/>
  <c r="F187" i="5"/>
  <c r="F183" i="5"/>
  <c r="F182" i="5"/>
  <c r="F177" i="5"/>
  <c r="F176" i="5"/>
  <c r="F171" i="5"/>
  <c r="F168" i="5"/>
  <c r="F167" i="5"/>
  <c r="F166" i="5"/>
  <c r="F165" i="5"/>
  <c r="F162" i="5"/>
  <c r="F161" i="5"/>
  <c r="F160" i="5"/>
  <c r="F159" i="5"/>
  <c r="F158" i="5"/>
  <c r="F157" i="5"/>
  <c r="F156" i="5"/>
  <c r="F153" i="5"/>
  <c r="F152" i="5"/>
  <c r="F151" i="5"/>
  <c r="F149" i="5"/>
  <c r="B4354" i="106" s="1"/>
  <c r="D4354" i="106" s="1"/>
  <c r="F148" i="5"/>
  <c r="B6369" i="106" s="1"/>
  <c r="D6369" i="106" s="1"/>
  <c r="F130" i="5"/>
  <c r="F129" i="5"/>
  <c r="F128" i="5"/>
  <c r="F127" i="5"/>
  <c r="F126" i="5"/>
  <c r="F125" i="5"/>
  <c r="F124" i="5"/>
  <c r="F120" i="5"/>
  <c r="F119" i="5"/>
  <c r="F118" i="5"/>
  <c r="F117" i="5"/>
  <c r="F113" i="5"/>
  <c r="F112" i="5"/>
  <c r="D12" i="159" s="1"/>
  <c r="F111" i="5"/>
  <c r="F107" i="5"/>
  <c r="F106" i="5"/>
  <c r="F104" i="5"/>
  <c r="F102" i="5"/>
  <c r="F100" i="5"/>
  <c r="F99" i="5"/>
  <c r="F98" i="5"/>
  <c r="F97" i="5"/>
  <c r="F96" i="5"/>
  <c r="F66" i="5"/>
  <c r="F65" i="5"/>
  <c r="F62" i="5"/>
  <c r="F61" i="5"/>
  <c r="F60" i="5"/>
  <c r="F59" i="5"/>
  <c r="F58" i="5"/>
  <c r="F57" i="5"/>
  <c r="F56" i="5"/>
  <c r="F55" i="5"/>
  <c r="F54" i="5"/>
  <c r="F53" i="5"/>
  <c r="F52" i="5"/>
  <c r="F51" i="5"/>
  <c r="F50" i="5"/>
  <c r="F49" i="5"/>
  <c r="F48" i="5"/>
  <c r="F47" i="5"/>
  <c r="F46" i="5"/>
  <c r="F45" i="5"/>
  <c r="F44" i="5"/>
  <c r="F43" i="5"/>
  <c r="F42" i="5"/>
  <c r="F17" i="5"/>
  <c r="F16" i="5"/>
  <c r="F15" i="5"/>
  <c r="F14" i="5"/>
  <c r="F7" i="5"/>
  <c r="F11" i="5"/>
  <c r="F5" i="5"/>
  <c r="E247" i="5"/>
  <c r="E246" i="5"/>
  <c r="E245" i="5"/>
  <c r="E244" i="5"/>
  <c r="E177" i="5"/>
  <c r="E176" i="5"/>
  <c r="E171" i="5"/>
  <c r="E166" i="5"/>
  <c r="E165" i="5"/>
  <c r="E149" i="5"/>
  <c r="E148" i="5"/>
  <c r="E120" i="5"/>
  <c r="E119" i="5"/>
  <c r="E118" i="5"/>
  <c r="E117" i="5"/>
  <c r="E107" i="5"/>
  <c r="E106" i="5"/>
  <c r="E104" i="5"/>
  <c r="E103" i="5"/>
  <c r="E102" i="5"/>
  <c r="E100" i="5"/>
  <c r="E99" i="5"/>
  <c r="E97" i="5"/>
  <c r="E96" i="5"/>
  <c r="E66" i="5"/>
  <c r="E65" i="5"/>
  <c r="E17" i="5"/>
  <c r="E16" i="5"/>
  <c r="E15" i="5"/>
  <c r="E14" i="5"/>
  <c r="E9" i="5"/>
  <c r="E11" i="5"/>
  <c r="E5" i="5"/>
  <c r="D272" i="5"/>
  <c r="D271" i="5"/>
  <c r="D270" i="5"/>
  <c r="D269" i="5"/>
  <c r="D268" i="5"/>
  <c r="D267" i="5"/>
  <c r="D266" i="5"/>
  <c r="D262" i="5"/>
  <c r="D261"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D229" i="5"/>
  <c r="D227" i="5"/>
  <c r="D226" i="5"/>
  <c r="D223" i="5"/>
  <c r="D222" i="5"/>
  <c r="D221" i="5"/>
  <c r="D220" i="5"/>
  <c r="D219" i="5"/>
  <c r="D218" i="5"/>
  <c r="D215" i="5"/>
  <c r="D214" i="5"/>
  <c r="B4408" i="106" s="1"/>
  <c r="D4408" i="106" s="1"/>
  <c r="D213" i="5"/>
  <c r="D210" i="5"/>
  <c r="D209" i="5"/>
  <c r="D208" i="5"/>
  <c r="D207" i="5"/>
  <c r="D206" i="5"/>
  <c r="D205" i="5"/>
  <c r="D204" i="5"/>
  <c r="D203" i="5"/>
  <c r="D190" i="5"/>
  <c r="D189" i="5"/>
  <c r="D188" i="5"/>
  <c r="D187" i="5"/>
  <c r="D183" i="5"/>
  <c r="D182" i="5"/>
  <c r="D181" i="5"/>
  <c r="D177" i="5"/>
  <c r="D176" i="5"/>
  <c r="D171" i="5"/>
  <c r="D170" i="5"/>
  <c r="D169" i="5"/>
  <c r="D166" i="5"/>
  <c r="D165" i="5"/>
  <c r="D158" i="5"/>
  <c r="D156" i="5"/>
  <c r="D153" i="5"/>
  <c r="D152" i="5"/>
  <c r="D151" i="5"/>
  <c r="D149" i="5"/>
  <c r="D148" i="5"/>
  <c r="D147" i="5"/>
  <c r="D146" i="5"/>
  <c r="D139" i="5"/>
  <c r="D138" i="5"/>
  <c r="D137" i="5"/>
  <c r="D136" i="5"/>
  <c r="D135" i="5"/>
  <c r="D134" i="5"/>
  <c r="D133" i="5"/>
  <c r="D130" i="5"/>
  <c r="D126" i="5"/>
  <c r="D120" i="5"/>
  <c r="D119" i="5"/>
  <c r="D118" i="5"/>
  <c r="D117" i="5"/>
  <c r="D113" i="5"/>
  <c r="D112" i="5"/>
  <c r="D111" i="5"/>
  <c r="D107" i="5"/>
  <c r="B5354" i="106" s="1"/>
  <c r="D5354" i="106" s="1"/>
  <c r="D106" i="5"/>
  <c r="D104" i="5"/>
  <c r="D102" i="5"/>
  <c r="D100" i="5"/>
  <c r="D99" i="5"/>
  <c r="D98" i="5"/>
  <c r="D97" i="5"/>
  <c r="D96" i="5"/>
  <c r="D95" i="5"/>
  <c r="D81" i="5"/>
  <c r="D80" i="5"/>
  <c r="D79" i="5"/>
  <c r="D78" i="5"/>
  <c r="D77" i="5"/>
  <c r="D66" i="5"/>
  <c r="D65" i="5"/>
  <c r="D17" i="5"/>
  <c r="D16" i="5"/>
  <c r="D15" i="5"/>
  <c r="D14" i="5"/>
  <c r="D11" i="5"/>
  <c r="D9" i="5"/>
  <c r="D7" i="5"/>
  <c r="D6" i="5"/>
  <c r="D5" i="5"/>
  <c r="C272" i="5"/>
  <c r="C271" i="5"/>
  <c r="C270" i="5"/>
  <c r="C269" i="5"/>
  <c r="C268" i="5"/>
  <c r="C267" i="5"/>
  <c r="B5317" i="106" s="1"/>
  <c r="D5317" i="106" s="1"/>
  <c r="C266" i="5"/>
  <c r="C265" i="5"/>
  <c r="C264" i="5"/>
  <c r="C263" i="5"/>
  <c r="C262" i="5"/>
  <c r="C261" i="5"/>
  <c r="C260" i="5"/>
  <c r="C258"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C229" i="5"/>
  <c r="C227" i="5"/>
  <c r="C226" i="5"/>
  <c r="C223" i="5"/>
  <c r="B4340" i="106" s="1"/>
  <c r="D4340" i="106" s="1"/>
  <c r="C222" i="5"/>
  <c r="C221" i="5"/>
  <c r="C220" i="5"/>
  <c r="C219" i="5"/>
  <c r="C218" i="5"/>
  <c r="C215" i="5"/>
  <c r="C214" i="5"/>
  <c r="C213" i="5"/>
  <c r="C210" i="5"/>
  <c r="B4332" i="106" s="1"/>
  <c r="D4332" i="106" s="1"/>
  <c r="C209" i="5"/>
  <c r="C208" i="5"/>
  <c r="C207" i="5"/>
  <c r="C206" i="5"/>
  <c r="C205" i="5"/>
  <c r="C204" i="5"/>
  <c r="C203" i="5"/>
  <c r="B5247" i="106" s="1"/>
  <c r="D5247" i="106" s="1"/>
  <c r="C200" i="5"/>
  <c r="B4331" i="106" s="1"/>
  <c r="D4331" i="106" s="1"/>
  <c r="C199" i="5"/>
  <c r="C198" i="5"/>
  <c r="C197" i="5"/>
  <c r="C196" i="5"/>
  <c r="C195" i="5"/>
  <c r="C194" i="5"/>
  <c r="C193" i="5"/>
  <c r="C190" i="5"/>
  <c r="B4391" i="106" s="1"/>
  <c r="D4391" i="106" s="1"/>
  <c r="C189" i="5"/>
  <c r="C188" i="5"/>
  <c r="C187" i="5"/>
  <c r="C183" i="5"/>
  <c r="C182" i="5"/>
  <c r="C181" i="5"/>
  <c r="C180" i="5"/>
  <c r="C177" i="5"/>
  <c r="C176" i="5"/>
  <c r="C171" i="5"/>
  <c r="C168" i="5"/>
  <c r="C167" i="5"/>
  <c r="C166" i="5"/>
  <c r="C165" i="5"/>
  <c r="C162" i="5"/>
  <c r="C161" i="5"/>
  <c r="C160" i="5"/>
  <c r="C159" i="5"/>
  <c r="C158" i="5"/>
  <c r="C157" i="5"/>
  <c r="C156" i="5"/>
  <c r="C155" i="5"/>
  <c r="C153" i="5"/>
  <c r="B4314" i="106" s="1"/>
  <c r="C152" i="5"/>
  <c r="C151" i="5"/>
  <c r="C149" i="5"/>
  <c r="B4312" i="106" s="1"/>
  <c r="D4312" i="106" s="1"/>
  <c r="C148" i="5"/>
  <c r="C147" i="5"/>
  <c r="C146" i="5"/>
  <c r="C145" i="5"/>
  <c r="C143" i="5"/>
  <c r="B5164" i="106" s="1"/>
  <c r="D5164" i="106" s="1"/>
  <c r="C142" i="5"/>
  <c r="B5163" i="106" s="1"/>
  <c r="D5163" i="106" s="1"/>
  <c r="C139" i="5"/>
  <c r="C138" i="5"/>
  <c r="C137" i="5"/>
  <c r="C136" i="5"/>
  <c r="C135" i="5"/>
  <c r="C134" i="5"/>
  <c r="C133" i="5"/>
  <c r="C130" i="5"/>
  <c r="C129" i="5"/>
  <c r="C128" i="5"/>
  <c r="C127" i="5"/>
  <c r="C126" i="5"/>
  <c r="C125" i="5"/>
  <c r="C124" i="5"/>
  <c r="C120" i="5"/>
  <c r="C119" i="5"/>
  <c r="C118" i="5"/>
  <c r="C117" i="5"/>
  <c r="C113" i="5"/>
  <c r="C112" i="5"/>
  <c r="C111" i="5"/>
  <c r="C107" i="5"/>
  <c r="C106" i="5"/>
  <c r="B5118" i="106" s="1"/>
  <c r="D5118" i="106" s="1"/>
  <c r="C105" i="5"/>
  <c r="B5117" i="106" s="1"/>
  <c r="D5117" i="106" s="1"/>
  <c r="C104" i="5"/>
  <c r="C102" i="5"/>
  <c r="C101" i="5"/>
  <c r="C100" i="5"/>
  <c r="C99" i="5"/>
  <c r="C98" i="5"/>
  <c r="C97" i="5"/>
  <c r="C96" i="5"/>
  <c r="C95" i="5"/>
  <c r="C92" i="5"/>
  <c r="C91" i="5"/>
  <c r="C90" i="5"/>
  <c r="C89" i="5"/>
  <c r="C88" i="5"/>
  <c r="C87" i="5"/>
  <c r="B5106" i="106" s="1"/>
  <c r="D5106" i="106" s="1"/>
  <c r="C86" i="5"/>
  <c r="C85" i="5"/>
  <c r="C84" i="5"/>
  <c r="C81" i="5"/>
  <c r="C80" i="5"/>
  <c r="C79" i="5"/>
  <c r="C78" i="5"/>
  <c r="C77" i="5"/>
  <c r="B5097" i="106" s="1"/>
  <c r="D5097" i="106" s="1"/>
  <c r="C74" i="5"/>
  <c r="B5095" i="106" s="1"/>
  <c r="D5095" i="106" s="1"/>
  <c r="C73" i="5"/>
  <c r="C72" i="5"/>
  <c r="C71" i="5"/>
  <c r="C70" i="5"/>
  <c r="C69" i="5"/>
  <c r="C66" i="5"/>
  <c r="C65" i="5"/>
  <c r="B5088" i="106" s="1"/>
  <c r="D5088" i="106" s="1"/>
  <c r="C39" i="5"/>
  <c r="B6311" i="106" s="1"/>
  <c r="D6311" i="106" s="1"/>
  <c r="C38" i="5"/>
  <c r="C37" i="5"/>
  <c r="C36" i="5"/>
  <c r="C35" i="5"/>
  <c r="C34" i="5"/>
  <c r="C33" i="5"/>
  <c r="C32" i="5"/>
  <c r="B5081" i="106" s="1"/>
  <c r="D5081" i="106" s="1"/>
  <c r="C31" i="5"/>
  <c r="B6309" i="106" s="1"/>
  <c r="D6309" i="106" s="1"/>
  <c r="C30" i="5"/>
  <c r="C29" i="5"/>
  <c r="C28" i="5"/>
  <c r="C27" i="5"/>
  <c r="C26" i="5"/>
  <c r="C25" i="5"/>
  <c r="C24" i="5"/>
  <c r="C23" i="5"/>
  <c r="C22" i="5"/>
  <c r="C21" i="5"/>
  <c r="C20" i="5"/>
  <c r="C17" i="5"/>
  <c r="C16" i="5"/>
  <c r="C15" i="5"/>
  <c r="C14" i="5"/>
  <c r="M40" i="3"/>
  <c r="M20" i="3"/>
  <c r="M19" i="3"/>
  <c r="B276" i="106" s="1"/>
  <c r="D276" i="106" s="1"/>
  <c r="M18" i="3"/>
  <c r="M17" i="3"/>
  <c r="M16" i="3"/>
  <c r="B273" i="106" s="1"/>
  <c r="D273" i="106" s="1"/>
  <c r="L33" i="3"/>
  <c r="L12" i="3"/>
  <c r="B2894" i="106" s="1"/>
  <c r="D2894" i="106" s="1"/>
  <c r="L11" i="3"/>
  <c r="B6122" i="106" s="1"/>
  <c r="D6122" i="106" s="1"/>
  <c r="L10" i="3"/>
  <c r="L9" i="3"/>
  <c r="L5" i="3"/>
  <c r="L4" i="3"/>
  <c r="L39" i="3"/>
  <c r="L38" i="3"/>
  <c r="K38" i="3"/>
  <c r="B3566" i="106" s="1"/>
  <c r="D3566" i="106" s="1"/>
  <c r="J38" i="3"/>
  <c r="I38" i="3"/>
  <c r="H38" i="3"/>
  <c r="G38" i="3"/>
  <c r="F38" i="3"/>
  <c r="E38" i="3"/>
  <c r="D38" i="3"/>
  <c r="C38" i="3"/>
  <c r="B2435" i="106" s="1"/>
  <c r="C80" i="4"/>
  <c r="B2563" i="106" s="1"/>
  <c r="D2563" i="106" s="1"/>
  <c r="I34" i="4"/>
  <c r="D34" i="4"/>
  <c r="B3079" i="106" s="1"/>
  <c r="D3079" i="106" s="1"/>
  <c r="E26" i="4"/>
  <c r="E50" i="4"/>
  <c r="F25" i="4"/>
  <c r="F33" i="4"/>
  <c r="C9" i="4"/>
  <c r="D84" i="36" s="1"/>
  <c r="C60" i="4"/>
  <c r="B7663" i="106" s="1"/>
  <c r="D7663" i="106" s="1"/>
  <c r="C73" i="4"/>
  <c r="H50" i="4"/>
  <c r="B2848" i="106" s="1"/>
  <c r="D2848" i="106" s="1"/>
  <c r="H74" i="4"/>
  <c r="G8" i="3"/>
  <c r="G25" i="3"/>
  <c r="K12" i="3"/>
  <c r="H29" i="3"/>
  <c r="H26" i="3"/>
  <c r="B6138" i="106" s="1"/>
  <c r="D6138" i="106" s="1"/>
  <c r="E26" i="3"/>
  <c r="G5" i="3"/>
  <c r="B177" i="106" s="1"/>
  <c r="D177" i="106" s="1"/>
  <c r="J5" i="3"/>
  <c r="K5" i="3"/>
  <c r="H5" i="3"/>
  <c r="B199" i="106" s="1"/>
  <c r="D199" i="106" s="1"/>
  <c r="F9" i="3"/>
  <c r="C9" i="3"/>
  <c r="D27" i="3"/>
  <c r="F6" i="3"/>
  <c r="F26" i="3"/>
  <c r="J25" i="3"/>
  <c r="J26" i="3"/>
  <c r="D31" i="3"/>
  <c r="C30" i="3"/>
  <c r="D12" i="3"/>
  <c r="B108" i="106" s="1"/>
  <c r="D108" i="106" s="1"/>
  <c r="D6" i="3"/>
  <c r="B97" i="106" s="1"/>
  <c r="D97" i="106" s="1"/>
  <c r="D32" i="3"/>
  <c r="J28" i="3"/>
  <c r="D5" i="3"/>
  <c r="D10" i="3"/>
  <c r="D11" i="3"/>
  <c r="D25" i="3"/>
  <c r="F11" i="3"/>
  <c r="F32" i="3"/>
  <c r="B166" i="106" s="1"/>
  <c r="D166" i="106" s="1"/>
  <c r="F5" i="3"/>
  <c r="F25" i="3"/>
  <c r="F31" i="3"/>
  <c r="F29" i="3"/>
  <c r="G27" i="3"/>
  <c r="H10" i="3"/>
  <c r="J32" i="3"/>
  <c r="J6" i="3"/>
  <c r="B6219" i="106" s="1"/>
  <c r="D6219" i="106" s="1"/>
  <c r="J31" i="3"/>
  <c r="C26" i="3"/>
  <c r="E32" i="3"/>
  <c r="C10" i="3"/>
  <c r="H25" i="3"/>
  <c r="J30" i="3"/>
  <c r="C11" i="5"/>
  <c r="C10" i="5"/>
  <c r="C7" i="5"/>
  <c r="C6" i="5"/>
  <c r="B5026" i="106" s="1"/>
  <c r="C5" i="5"/>
  <c r="K80" i="4"/>
  <c r="K75" i="4"/>
  <c r="K74" i="4"/>
  <c r="K43" i="4"/>
  <c r="K42" i="4"/>
  <c r="B6296" i="106" s="1"/>
  <c r="D6296" i="106" s="1"/>
  <c r="K36" i="4"/>
  <c r="K35" i="4"/>
  <c r="K34" i="4"/>
  <c r="K33" i="4"/>
  <c r="K28" i="4"/>
  <c r="K26" i="4"/>
  <c r="K25" i="4"/>
  <c r="J80" i="4"/>
  <c r="B6265" i="106" s="1"/>
  <c r="D6265" i="106" s="1"/>
  <c r="J75" i="4"/>
  <c r="J50" i="4"/>
  <c r="J43" i="4"/>
  <c r="J36" i="4"/>
  <c r="J35" i="4"/>
  <c r="J34" i="4"/>
  <c r="J33" i="4"/>
  <c r="J28" i="4"/>
  <c r="J26" i="4"/>
  <c r="J25" i="4"/>
  <c r="I80" i="4"/>
  <c r="I75" i="4"/>
  <c r="I43" i="4"/>
  <c r="I35" i="4"/>
  <c r="I33" i="4"/>
  <c r="B651" i="106" s="1"/>
  <c r="D651" i="106" s="1"/>
  <c r="I28" i="4"/>
  <c r="H80" i="4"/>
  <c r="H75" i="4"/>
  <c r="H61" i="4"/>
  <c r="H60" i="4"/>
  <c r="H59" i="4"/>
  <c r="H58" i="4"/>
  <c r="H57" i="4"/>
  <c r="H56" i="4"/>
  <c r="B7656" i="106" s="1"/>
  <c r="D7656" i="106" s="1"/>
  <c r="H55" i="4"/>
  <c r="H54" i="4"/>
  <c r="H35" i="4"/>
  <c r="H43" i="4"/>
  <c r="H42" i="4"/>
  <c r="H36" i="4"/>
  <c r="H34" i="4"/>
  <c r="H33" i="4"/>
  <c r="H28" i="4"/>
  <c r="H26" i="4"/>
  <c r="H25" i="4"/>
  <c r="G80" i="4"/>
  <c r="G75" i="4"/>
  <c r="G74" i="4"/>
  <c r="G50" i="4"/>
  <c r="B3259" i="106" s="1"/>
  <c r="D3259" i="106" s="1"/>
  <c r="G43" i="4"/>
  <c r="B3257" i="106" s="1"/>
  <c r="D3257" i="106" s="1"/>
  <c r="G42" i="4"/>
  <c r="G36" i="4"/>
  <c r="G28" i="4"/>
  <c r="G26" i="4"/>
  <c r="G25" i="4"/>
  <c r="F80" i="4"/>
  <c r="F75" i="4"/>
  <c r="B3253" i="106" s="1"/>
  <c r="D3253" i="106" s="1"/>
  <c r="F74" i="4"/>
  <c r="B6254" i="106" s="1"/>
  <c r="D6254" i="106" s="1"/>
  <c r="F50" i="4"/>
  <c r="F49" i="4"/>
  <c r="F43" i="4"/>
  <c r="F42" i="4"/>
  <c r="F36" i="4"/>
  <c r="F35" i="4"/>
  <c r="F34" i="4"/>
  <c r="B3084" i="106" s="1"/>
  <c r="D3084" i="106" s="1"/>
  <c r="F28" i="4"/>
  <c r="F27" i="4"/>
  <c r="F26" i="4"/>
  <c r="E80" i="4"/>
  <c r="E75" i="4"/>
  <c r="E43" i="4"/>
  <c r="E42" i="4"/>
  <c r="E36" i="4"/>
  <c r="B4217" i="106" s="1"/>
  <c r="E35" i="4"/>
  <c r="B501" i="106" s="1"/>
  <c r="D501" i="106" s="1"/>
  <c r="E34" i="4"/>
  <c r="E33" i="4"/>
  <c r="B3082" i="106" s="1"/>
  <c r="D3082" i="106" s="1"/>
  <c r="E31" i="4"/>
  <c r="E28" i="4"/>
  <c r="E25" i="4"/>
  <c r="D54" i="4"/>
  <c r="D61" i="4"/>
  <c r="D80" i="4"/>
  <c r="B2575" i="106" s="1"/>
  <c r="D2575" i="106" s="1"/>
  <c r="D75" i="4"/>
  <c r="D74" i="4"/>
  <c r="D73" i="4"/>
  <c r="D72" i="4"/>
  <c r="D71" i="4"/>
  <c r="D70" i="4"/>
  <c r="D68" i="4"/>
  <c r="D67" i="4"/>
  <c r="B7676" i="106" s="1"/>
  <c r="D7676" i="106" s="1"/>
  <c r="D66" i="4"/>
  <c r="D65" i="4"/>
  <c r="D64" i="4"/>
  <c r="D63" i="4"/>
  <c r="D62" i="4"/>
  <c r="D60" i="4"/>
  <c r="D59" i="4"/>
  <c r="D58" i="4"/>
  <c r="D57" i="4"/>
  <c r="D56" i="4"/>
  <c r="D55" i="4"/>
  <c r="D50" i="4"/>
  <c r="D49" i="4"/>
  <c r="D43" i="4"/>
  <c r="D42" i="4"/>
  <c r="D36" i="4"/>
  <c r="B3531" i="106" s="1"/>
  <c r="D3531" i="106" s="1"/>
  <c r="D35" i="4"/>
  <c r="D33" i="4"/>
  <c r="B3078" i="106" s="1"/>
  <c r="D30" i="4"/>
  <c r="D29" i="4"/>
  <c r="D28" i="4"/>
  <c r="D27" i="4"/>
  <c r="D26" i="4"/>
  <c r="B432" i="106" s="1"/>
  <c r="D432" i="106" s="1"/>
  <c r="C75" i="4"/>
  <c r="B3230" i="106" s="1"/>
  <c r="D3230" i="106" s="1"/>
  <c r="C74" i="4"/>
  <c r="C72" i="4"/>
  <c r="C71" i="4"/>
  <c r="C70" i="4"/>
  <c r="C69" i="4"/>
  <c r="C68" i="4"/>
  <c r="C67" i="4"/>
  <c r="C65" i="4"/>
  <c r="B7673" i="106" s="1"/>
  <c r="D7673" i="106" s="1"/>
  <c r="C64" i="4"/>
  <c r="C63" i="4"/>
  <c r="C62" i="4"/>
  <c r="C61" i="4"/>
  <c r="C59" i="4"/>
  <c r="C58" i="4"/>
  <c r="C57" i="4"/>
  <c r="C56" i="4"/>
  <c r="C55" i="4"/>
  <c r="C54" i="4"/>
  <c r="C50" i="4"/>
  <c r="C49" i="4"/>
  <c r="C43" i="4"/>
  <c r="C42" i="4"/>
  <c r="C36" i="4"/>
  <c r="B3530" i="106" s="1"/>
  <c r="D3530" i="106" s="1"/>
  <c r="C35" i="4"/>
  <c r="B325" i="106" s="1"/>
  <c r="D325" i="106" s="1"/>
  <c r="C34" i="4"/>
  <c r="C33" i="4"/>
  <c r="C28" i="4"/>
  <c r="C27" i="4"/>
  <c r="C26" i="4"/>
  <c r="B321" i="106" s="1"/>
  <c r="D321" i="106" s="1"/>
  <c r="C25" i="4"/>
  <c r="K79" i="4"/>
  <c r="K32" i="3"/>
  <c r="B3562" i="106" s="1"/>
  <c r="D3562" i="106" s="1"/>
  <c r="K31" i="3"/>
  <c r="K30" i="3"/>
  <c r="K29" i="3"/>
  <c r="K28" i="3"/>
  <c r="K27" i="3"/>
  <c r="K25" i="3"/>
  <c r="K11" i="3"/>
  <c r="K10" i="3"/>
  <c r="B3549" i="106" s="1"/>
  <c r="D3549" i="106" s="1"/>
  <c r="K9" i="3"/>
  <c r="K6" i="3"/>
  <c r="K4" i="3"/>
  <c r="J79" i="4"/>
  <c r="J27" i="3"/>
  <c r="J12" i="3"/>
  <c r="J9" i="3"/>
  <c r="J4" i="3"/>
  <c r="I79" i="4"/>
  <c r="I32" i="3"/>
  <c r="I29" i="3"/>
  <c r="I28" i="3"/>
  <c r="I27" i="3"/>
  <c r="I26" i="3"/>
  <c r="I12" i="3"/>
  <c r="B2887" i="106" s="1"/>
  <c r="D2887" i="106" s="1"/>
  <c r="I11" i="3"/>
  <c r="B6119" i="106" s="1"/>
  <c r="D6119" i="106" s="1"/>
  <c r="I9" i="3"/>
  <c r="I7" i="3"/>
  <c r="I6" i="3"/>
  <c r="I5" i="3"/>
  <c r="I4" i="3"/>
  <c r="H79" i="4"/>
  <c r="H31" i="3"/>
  <c r="B206" i="106" s="1"/>
  <c r="D206" i="106" s="1"/>
  <c r="H32" i="3"/>
  <c r="B208" i="106" s="1"/>
  <c r="D208" i="106" s="1"/>
  <c r="H30" i="3"/>
  <c r="H28" i="3"/>
  <c r="H27" i="3"/>
  <c r="H12" i="3"/>
  <c r="H11" i="3"/>
  <c r="H9" i="3"/>
  <c r="H8" i="3"/>
  <c r="H6" i="3"/>
  <c r="G31" i="3"/>
  <c r="G32" i="3"/>
  <c r="G30" i="3"/>
  <c r="G29" i="3"/>
  <c r="G28" i="3"/>
  <c r="G26" i="3"/>
  <c r="G11" i="3"/>
  <c r="G9" i="3"/>
  <c r="B6103" i="106" s="1"/>
  <c r="G6" i="3"/>
  <c r="G4" i="3"/>
  <c r="F79" i="4"/>
  <c r="F30" i="3"/>
  <c r="F28" i="3"/>
  <c r="F27" i="3"/>
  <c r="F12" i="3"/>
  <c r="B156" i="106" s="1"/>
  <c r="D156" i="106" s="1"/>
  <c r="F10" i="3"/>
  <c r="B152" i="106" s="1"/>
  <c r="D152" i="106" s="1"/>
  <c r="F8" i="3"/>
  <c r="F7" i="3"/>
  <c r="F4" i="3"/>
  <c r="E79" i="4"/>
  <c r="E29" i="3"/>
  <c r="E28" i="3"/>
  <c r="E27" i="3"/>
  <c r="E25" i="3"/>
  <c r="E4" i="3"/>
  <c r="E12" i="3"/>
  <c r="E6" i="3"/>
  <c r="E5" i="3"/>
  <c r="D79" i="4"/>
  <c r="D28" i="3"/>
  <c r="D30" i="3"/>
  <c r="B6170" i="106" s="1"/>
  <c r="D6170" i="106" s="1"/>
  <c r="D29" i="3"/>
  <c r="B6161" i="106" s="1"/>
  <c r="D6161" i="106" s="1"/>
  <c r="D26" i="3"/>
  <c r="D9" i="3"/>
  <c r="D8" i="3"/>
  <c r="D7" i="3"/>
  <c r="D4" i="3"/>
  <c r="C79" i="4"/>
  <c r="C29" i="3"/>
  <c r="C33" i="3"/>
  <c r="B6182" i="106" s="1"/>
  <c r="D6182" i="106" s="1"/>
  <c r="C32" i="3"/>
  <c r="C31" i="3"/>
  <c r="B86" i="106" s="1"/>
  <c r="D86" i="106" s="1"/>
  <c r="C28" i="3"/>
  <c r="C27" i="3"/>
  <c r="C25" i="3"/>
  <c r="C5" i="3"/>
  <c r="C12" i="3"/>
  <c r="B76" i="106" s="1"/>
  <c r="D76" i="106" s="1"/>
  <c r="C11" i="3"/>
  <c r="B6113" i="106" s="1"/>
  <c r="D6113" i="106" s="1"/>
  <c r="C8" i="3"/>
  <c r="C7" i="3"/>
  <c r="C6" i="3"/>
  <c r="C4" i="3"/>
  <c r="G79" i="4"/>
  <c r="D69" i="4"/>
  <c r="B7680" i="106" s="1"/>
  <c r="D7680" i="106" s="1"/>
  <c r="D25" i="4"/>
  <c r="C66" i="4"/>
  <c r="K26" i="3"/>
  <c r="J29" i="3"/>
  <c r="H4" i="3"/>
  <c r="G12" i="3"/>
  <c r="E9" i="3"/>
  <c r="D87" i="36"/>
  <c r="D14" i="159"/>
  <c r="C16" i="157"/>
  <c r="A15" i="157"/>
  <c r="K11" i="157"/>
  <c r="J11" i="157"/>
  <c r="I13" i="157"/>
  <c r="K18" i="157"/>
  <c r="G18" i="157"/>
  <c r="G15" i="157"/>
  <c r="G11" i="157"/>
  <c r="G10" i="157"/>
  <c r="G9" i="157"/>
  <c r="A14" i="157"/>
  <c r="G7" i="157"/>
  <c r="B1" i="165"/>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c r="C16" i="158" s="1"/>
  <c r="C20" i="158" s="1"/>
  <c r="C23" i="158" s="1"/>
  <c r="C27" i="158" s="1"/>
  <c r="C32" i="158" s="1"/>
  <c r="G39" i="3"/>
  <c r="K39" i="3"/>
  <c r="J39" i="3"/>
  <c r="B6215" i="106" s="1"/>
  <c r="D6215" i="106" s="1"/>
  <c r="I39" i="3"/>
  <c r="B2912" i="106" s="1"/>
  <c r="D2912" i="106" s="1"/>
  <c r="H39" i="3"/>
  <c r="F39" i="3"/>
  <c r="B170" i="106" s="1"/>
  <c r="D170" i="106" s="1"/>
  <c r="E39" i="3"/>
  <c r="D39" i="3"/>
  <c r="B1" i="160"/>
  <c r="A2" i="159"/>
  <c r="B61" i="106"/>
  <c r="B52" i="106"/>
  <c r="C39" i="3"/>
  <c r="N21" i="3"/>
  <c r="B51" i="106"/>
  <c r="B49" i="106"/>
  <c r="B48" i="106"/>
  <c r="B47" i="106"/>
  <c r="B46" i="106"/>
  <c r="B45" i="106"/>
  <c r="B44" i="106"/>
  <c r="B43" i="106"/>
  <c r="B42" i="106"/>
  <c r="B41" i="106"/>
  <c r="B50" i="106"/>
  <c r="B7769" i="106"/>
  <c r="D7769" i="106" s="1"/>
  <c r="B7766" i="106"/>
  <c r="D7766" i="106" s="1"/>
  <c r="B7765" i="106"/>
  <c r="F78" i="34"/>
  <c r="B7764" i="106"/>
  <c r="J83" i="28"/>
  <c r="B7758" i="106" s="1"/>
  <c r="D7758" i="106" s="1"/>
  <c r="J86" i="28"/>
  <c r="B7759" i="106" s="1"/>
  <c r="K6" i="29"/>
  <c r="B7763" i="106" s="1"/>
  <c r="B7762" i="106"/>
  <c r="K12" i="12"/>
  <c r="K23" i="12"/>
  <c r="K24" i="12"/>
  <c r="B7733" i="106"/>
  <c r="J12" i="12"/>
  <c r="J21" i="12"/>
  <c r="J23" i="12" s="1"/>
  <c r="B7729" i="106"/>
  <c r="B7734" i="106"/>
  <c r="B7726" i="106"/>
  <c r="F161" i="34"/>
  <c r="B36" i="36"/>
  <c r="B39" i="36" s="1"/>
  <c r="B49" i="36" s="1"/>
  <c r="B62" i="36" s="1"/>
  <c r="B72" i="36" s="1"/>
  <c r="B76" i="36" s="1"/>
  <c r="B80" i="36" s="1"/>
  <c r="B85" i="36" s="1"/>
  <c r="B86" i="36" s="1"/>
  <c r="B87" i="36" s="1"/>
  <c r="C228" i="5"/>
  <c r="B7761" i="106"/>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s="1"/>
  <c r="D74" i="106"/>
  <c r="D75" i="106"/>
  <c r="D78" i="106"/>
  <c r="D79" i="106"/>
  <c r="D80" i="106"/>
  <c r="D81" i="106"/>
  <c r="D82" i="106"/>
  <c r="D83" i="106"/>
  <c r="D84" i="106"/>
  <c r="D85" i="106"/>
  <c r="D87" i="106"/>
  <c r="B88" i="106"/>
  <c r="D88" i="106" s="1"/>
  <c r="D89" i="106"/>
  <c r="D90" i="106"/>
  <c r="D94" i="106"/>
  <c r="D95" i="106"/>
  <c r="D96" i="106"/>
  <c r="D98" i="106"/>
  <c r="D99" i="106"/>
  <c r="D100" i="106"/>
  <c r="D101" i="106"/>
  <c r="D102" i="106"/>
  <c r="D103" i="106"/>
  <c r="B104" i="106"/>
  <c r="D104" i="106"/>
  <c r="B105" i="106"/>
  <c r="D105" i="106" s="1"/>
  <c r="D106" i="106"/>
  <c r="D107" i="106"/>
  <c r="D110" i="106"/>
  <c r="D111" i="106"/>
  <c r="D112" i="106"/>
  <c r="D113" i="106"/>
  <c r="D114" i="106"/>
  <c r="D115" i="106"/>
  <c r="D116" i="106"/>
  <c r="B117" i="106"/>
  <c r="D117" i="106" s="1"/>
  <c r="D118" i="106"/>
  <c r="B119" i="106"/>
  <c r="D119" i="106" s="1"/>
  <c r="D120" i="106"/>
  <c r="D121" i="106"/>
  <c r="B123" i="106"/>
  <c r="D123" i="106" s="1"/>
  <c r="D125" i="106"/>
  <c r="B126" i="106"/>
  <c r="D126" i="106" s="1"/>
  <c r="D127" i="106"/>
  <c r="D128" i="106"/>
  <c r="B129" i="106"/>
  <c r="D129" i="106" s="1"/>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c r="D165" i="106"/>
  <c r="D167" i="106"/>
  <c r="D168" i="106"/>
  <c r="D172" i="106"/>
  <c r="B173" i="106"/>
  <c r="D173" i="106"/>
  <c r="D174" i="106"/>
  <c r="D175" i="106"/>
  <c r="D176" i="106"/>
  <c r="D178" i="106"/>
  <c r="B179" i="106"/>
  <c r="D179" i="106" s="1"/>
  <c r="D181" i="106"/>
  <c r="D182" i="106"/>
  <c r="D183" i="106"/>
  <c r="B184" i="106"/>
  <c r="D184" i="106" s="1"/>
  <c r="D186" i="106"/>
  <c r="D187" i="106"/>
  <c r="B189" i="106"/>
  <c r="D189" i="106" s="1"/>
  <c r="D191" i="106"/>
  <c r="D192" i="106"/>
  <c r="D193" i="106"/>
  <c r="D194" i="106"/>
  <c r="D195" i="106"/>
  <c r="D196" i="106"/>
  <c r="D197" i="106"/>
  <c r="B198" i="106"/>
  <c r="D198" i="106" s="1"/>
  <c r="D200" i="106"/>
  <c r="D201" i="106"/>
  <c r="B202" i="106"/>
  <c r="D202" i="106" s="1"/>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2" i="106"/>
  <c r="D722" i="106" s="1"/>
  <c r="B723" i="106"/>
  <c r="D723" i="106" s="1"/>
  <c r="B724" i="106"/>
  <c r="D724" i="106" s="1"/>
  <c r="B725" i="106"/>
  <c r="D725" i="106"/>
  <c r="B726" i="106"/>
  <c r="D726" i="106" s="1"/>
  <c r="C42" i="29"/>
  <c r="B727" i="106" s="1"/>
  <c r="D727" i="106" s="1"/>
  <c r="B732" i="106"/>
  <c r="D732" i="106"/>
  <c r="B733" i="106"/>
  <c r="D733" i="106" s="1"/>
  <c r="B736" i="106"/>
  <c r="D736" i="106" s="1"/>
  <c r="B738" i="106"/>
  <c r="D738" i="106"/>
  <c r="B739" i="106"/>
  <c r="D739" i="106" s="1"/>
  <c r="B740" i="106"/>
  <c r="D740" i="106" s="1"/>
  <c r="B741" i="106"/>
  <c r="D741" i="106" s="1"/>
  <c r="B742" i="106"/>
  <c r="D742" i="106" s="1"/>
  <c r="B743" i="106"/>
  <c r="D743" i="106" s="1"/>
  <c r="D744" i="106"/>
  <c r="C65" i="29"/>
  <c r="B745" i="106" s="1"/>
  <c r="D745" i="106" s="1"/>
  <c r="B749" i="106"/>
  <c r="D749" i="106" s="1"/>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D777" i="106"/>
  <c r="B779" i="106"/>
  <c r="D779" i="106" s="1"/>
  <c r="B780" i="106"/>
  <c r="D780" i="106" s="1"/>
  <c r="B781" i="106"/>
  <c r="D781" i="106" s="1"/>
  <c r="B782" i="106"/>
  <c r="D782" i="106"/>
  <c r="B783" i="106"/>
  <c r="D783" i="106" s="1"/>
  <c r="B784" i="106"/>
  <c r="D784" i="106" s="1"/>
  <c r="D42" i="29"/>
  <c r="B785" i="106" s="1"/>
  <c r="D785" i="106" s="1"/>
  <c r="D787" i="106"/>
  <c r="B790" i="106"/>
  <c r="D790" i="106" s="1"/>
  <c r="B791" i="106"/>
  <c r="D791" i="106" s="1"/>
  <c r="B793" i="106"/>
  <c r="D793" i="106" s="1"/>
  <c r="B796" i="106"/>
  <c r="D796" i="106" s="1"/>
  <c r="B797" i="106"/>
  <c r="D797" i="106" s="1"/>
  <c r="B798" i="106"/>
  <c r="D798" i="106" s="1"/>
  <c r="B799" i="106"/>
  <c r="D799" i="106" s="1"/>
  <c r="B800" i="106"/>
  <c r="D800" i="106" s="1"/>
  <c r="B801" i="106"/>
  <c r="D801" i="106" s="1"/>
  <c r="D802" i="106"/>
  <c r="D65" i="29"/>
  <c r="B803" i="106" s="1"/>
  <c r="D803" i="106" s="1"/>
  <c r="B807" i="106"/>
  <c r="D807" i="106"/>
  <c r="D808" i="106"/>
  <c r="B809" i="106"/>
  <c r="D809" i="106" s="1"/>
  <c r="D810" i="106"/>
  <c r="B812" i="106"/>
  <c r="D812" i="106" s="1"/>
  <c r="B814" i="106"/>
  <c r="D814" i="106" s="1"/>
  <c r="D816" i="106"/>
  <c r="D817" i="106"/>
  <c r="D818" i="106"/>
  <c r="D819" i="106"/>
  <c r="D820" i="106"/>
  <c r="B822" i="106"/>
  <c r="D822" i="106" s="1"/>
  <c r="D823" i="106"/>
  <c r="D824" i="106"/>
  <c r="D825" i="106"/>
  <c r="D826" i="106"/>
  <c r="D827" i="106"/>
  <c r="B828" i="106"/>
  <c r="D828" i="106" s="1"/>
  <c r="D829" i="106"/>
  <c r="D830" i="106"/>
  <c r="D831" i="106"/>
  <c r="B832" i="106"/>
  <c r="D832" i="106" s="1"/>
  <c r="B833" i="106"/>
  <c r="D833" i="106"/>
  <c r="B834" i="106"/>
  <c r="D834" i="106" s="1"/>
  <c r="B835" i="106"/>
  <c r="D835" i="106"/>
  <c r="B837" i="106"/>
  <c r="D837" i="106" s="1"/>
  <c r="B838" i="106"/>
  <c r="D838"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D860" i="106"/>
  <c r="B862" i="106"/>
  <c r="D862" i="106" s="1"/>
  <c r="B863" i="106"/>
  <c r="D863" i="106" s="1"/>
  <c r="B864" i="106"/>
  <c r="D864" i="106" s="1"/>
  <c r="B865" i="106"/>
  <c r="D865" i="106" s="1"/>
  <c r="D866" i="106"/>
  <c r="B867" i="106"/>
  <c r="D867" i="106" s="1"/>
  <c r="D868" i="106"/>
  <c r="E72" i="29"/>
  <c r="B869" i="106" s="1"/>
  <c r="D869" i="106" s="1"/>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c r="B893" i="106"/>
  <c r="D893" i="106" s="1"/>
  <c r="B895" i="106"/>
  <c r="D895" i="106"/>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12" i="106"/>
  <c r="D912" i="106" s="1"/>
  <c r="B913" i="106"/>
  <c r="D913" i="106"/>
  <c r="B914" i="106"/>
  <c r="D914" i="106" s="1"/>
  <c r="B915" i="106"/>
  <c r="D915" i="106" s="1"/>
  <c r="B916" i="106"/>
  <c r="D916" i="106" s="1"/>
  <c r="B917" i="106"/>
  <c r="D917" i="106" s="1"/>
  <c r="D918" i="106"/>
  <c r="F65" i="29"/>
  <c r="B919" i="106" s="1"/>
  <c r="D919" i="106" s="1"/>
  <c r="B920" i="106"/>
  <c r="D920" i="106" s="1"/>
  <c r="B921" i="106"/>
  <c r="D921" i="106"/>
  <c r="B922" i="106"/>
  <c r="D922" i="106" s="1"/>
  <c r="D924" i="106"/>
  <c r="D926" i="106"/>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c r="B951" i="106"/>
  <c r="D951" i="106" s="1"/>
  <c r="B960" i="106"/>
  <c r="D960" i="106" s="1"/>
  <c r="B961" i="106"/>
  <c r="D961" i="106" s="1"/>
  <c r="B962" i="106"/>
  <c r="D962" i="106" s="1"/>
  <c r="G47" i="29"/>
  <c r="B963" i="106" s="1"/>
  <c r="D963" i="106" s="1"/>
  <c r="B964" i="106"/>
  <c r="D964" i="106" s="1"/>
  <c r="B965" i="106"/>
  <c r="D965" i="106" s="1"/>
  <c r="G53" i="29"/>
  <c r="B966" i="106" s="1"/>
  <c r="D966" i="106" s="1"/>
  <c r="D976" i="106"/>
  <c r="B978" i="106"/>
  <c r="D978" i="106"/>
  <c r="B979" i="106"/>
  <c r="D979" i="106" s="1"/>
  <c r="B980" i="106"/>
  <c r="D980" i="106"/>
  <c r="B981" i="106"/>
  <c r="D981" i="106" s="1"/>
  <c r="D982" i="106"/>
  <c r="B983" i="106"/>
  <c r="D983" i="106" s="1"/>
  <c r="D984" i="106"/>
  <c r="G72" i="29"/>
  <c r="B985" i="106" s="1"/>
  <c r="D985" i="106" s="1"/>
  <c r="D990" i="106"/>
  <c r="D991" i="106"/>
  <c r="D992" i="106"/>
  <c r="D993" i="106"/>
  <c r="D994" i="106"/>
  <c r="B995" i="106"/>
  <c r="D995" i="106"/>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s="1"/>
  <c r="H47" i="29"/>
  <c r="B1025" i="106"/>
  <c r="D1025" i="106" s="1"/>
  <c r="B1026" i="106"/>
  <c r="D1026" i="106" s="1"/>
  <c r="H57" i="29"/>
  <c r="B1027" i="106" s="1"/>
  <c r="D1027" i="106" s="1"/>
  <c r="B1032" i="106"/>
  <c r="D1032" i="106" s="1"/>
  <c r="D1034" i="106"/>
  <c r="B1036" i="106"/>
  <c r="D1036" i="106" s="1"/>
  <c r="B1037" i="106"/>
  <c r="D1037" i="106" s="1"/>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0" i="29"/>
  <c r="K81" i="29"/>
  <c r="K93" i="29"/>
  <c r="K95" i="29"/>
  <c r="K98" i="29"/>
  <c r="K105" i="29"/>
  <c r="B1146" i="106" s="1"/>
  <c r="D1146" i="106" s="1"/>
  <c r="D1148" i="106"/>
  <c r="K109" i="29"/>
  <c r="B1149" i="106" s="1"/>
  <c r="D1149" i="106" s="1"/>
  <c r="D1150" i="106"/>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4" i="106"/>
  <c r="D1224" i="106"/>
  <c r="B1227" i="106"/>
  <c r="D1227" i="106" s="1"/>
  <c r="B1228" i="106"/>
  <c r="D1228" i="106" s="1"/>
  <c r="B1229" i="106"/>
  <c r="D1229" i="106" s="1"/>
  <c r="D1230" i="106"/>
  <c r="B1237" i="106"/>
  <c r="D1237" i="106" s="1"/>
  <c r="D1238" i="106"/>
  <c r="B1240" i="106"/>
  <c r="D1240" i="106" s="1"/>
  <c r="E136" i="29"/>
  <c r="E138" i="29" s="1"/>
  <c r="B1245" i="106"/>
  <c r="D1245" i="106" s="1"/>
  <c r="D1246" i="106"/>
  <c r="B1251" i="106"/>
  <c r="D1251" i="106" s="1"/>
  <c r="B1252" i="106"/>
  <c r="D1252" i="106" s="1"/>
  <c r="B1253" i="106"/>
  <c r="D1253" i="106" s="1"/>
  <c r="B1254" i="106"/>
  <c r="D1254" i="106" s="1"/>
  <c r="D1255" i="106"/>
  <c r="G127" i="29"/>
  <c r="B1260" i="106"/>
  <c r="D1260" i="106" s="1"/>
  <c r="B1261" i="106"/>
  <c r="D1261" i="106" s="1"/>
  <c r="B1262" i="106"/>
  <c r="D1262" i="106" s="1"/>
  <c r="D1263" i="106"/>
  <c r="B1265" i="106"/>
  <c r="D1265" i="106" s="1"/>
  <c r="B1268" i="106"/>
  <c r="D1268" i="106"/>
  <c r="B1269" i="106"/>
  <c r="D1269" i="106" s="1"/>
  <c r="B1270" i="106"/>
  <c r="D1270" i="106" s="1"/>
  <c r="D1271" i="106"/>
  <c r="K126" i="29"/>
  <c r="B1277" i="106" s="1"/>
  <c r="D1277" i="106" s="1"/>
  <c r="D1278" i="106"/>
  <c r="K134" i="29"/>
  <c r="K137" i="29"/>
  <c r="B2094" i="106" s="1"/>
  <c r="D2094" i="106" s="1"/>
  <c r="K141" i="29"/>
  <c r="K142" i="29"/>
  <c r="B1284" i="106" s="1"/>
  <c r="D1284" i="106" s="1"/>
  <c r="K145" i="29"/>
  <c r="B1285" i="106" s="1"/>
  <c r="D1285" i="106" s="1"/>
  <c r="D1286" i="106"/>
  <c r="K143" i="29"/>
  <c r="B2810" i="106" s="1"/>
  <c r="D2810" i="106" s="1"/>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2" i="106"/>
  <c r="D1312" i="106" s="1"/>
  <c r="B1313" i="106"/>
  <c r="D1313" i="106" s="1"/>
  <c r="B1315" i="106"/>
  <c r="D1315" i="106" s="1"/>
  <c r="B1316" i="106"/>
  <c r="D1316" i="106" s="1"/>
  <c r="D1319" i="106"/>
  <c r="D1320" i="106"/>
  <c r="D1321" i="106"/>
  <c r="D1322" i="106"/>
  <c r="K163" i="29"/>
  <c r="B1326" i="106" s="1"/>
  <c r="D1326" i="106" s="1"/>
  <c r="K161" i="29"/>
  <c r="B1327" i="106" s="1"/>
  <c r="D1327" i="106" s="1"/>
  <c r="K159" i="29"/>
  <c r="B2818" i="106"/>
  <c r="K160" i="29"/>
  <c r="B2819" i="106" s="1"/>
  <c r="K164" i="29"/>
  <c r="B1329" i="106" s="1"/>
  <c r="D1329" i="106" s="1"/>
  <c r="D1334" i="106"/>
  <c r="B1335" i="106"/>
  <c r="D1335" i="106" s="1"/>
  <c r="D1336" i="106"/>
  <c r="D1337" i="106"/>
  <c r="B1338" i="106"/>
  <c r="D1338" i="106" s="1"/>
  <c r="C178" i="29"/>
  <c r="B1339" i="106" s="1"/>
  <c r="D1339" i="106" s="1"/>
  <c r="D1342" i="106"/>
  <c r="D1343" i="106"/>
  <c r="B1347" i="106"/>
  <c r="D1347" i="106" s="1"/>
  <c r="D1348" i="106"/>
  <c r="D1349" i="106"/>
  <c r="B1350" i="106"/>
  <c r="D1350" i="106" s="1"/>
  <c r="E178" i="29"/>
  <c r="B1351" i="106" s="1"/>
  <c r="D1351" i="106" s="1"/>
  <c r="D1355" i="106"/>
  <c r="D1356" i="106"/>
  <c r="D1361" i="106"/>
  <c r="D1362" i="106"/>
  <c r="D1363" i="106"/>
  <c r="B1366" i="106"/>
  <c r="D1366" i="106" s="1"/>
  <c r="D1367" i="106"/>
  <c r="D1368" i="106"/>
  <c r="B1369" i="106"/>
  <c r="D1369" i="106" s="1"/>
  <c r="H178" i="29"/>
  <c r="B1370" i="106" s="1"/>
  <c r="D1370" i="106" s="1"/>
  <c r="B1371" i="106"/>
  <c r="D1371" i="106" s="1"/>
  <c r="B1372" i="106"/>
  <c r="D1372" i="106" s="1"/>
  <c r="B1373" i="106"/>
  <c r="D1373" i="106" s="1"/>
  <c r="D1374" i="106"/>
  <c r="H198" i="29"/>
  <c r="D1378" i="106"/>
  <c r="D1379" i="106"/>
  <c r="K184" i="29"/>
  <c r="B3009" i="106" s="1"/>
  <c r="D3009" i="106" s="1"/>
  <c r="K189" i="29"/>
  <c r="B2839" i="106" s="1"/>
  <c r="D2839" i="106" s="1"/>
  <c r="K193" i="29"/>
  <c r="B1383" i="106" s="1"/>
  <c r="D1383" i="106" s="1"/>
  <c r="K194" i="29"/>
  <c r="B1384" i="106" s="1"/>
  <c r="D1384" i="106" s="1"/>
  <c r="K197" i="29"/>
  <c r="B1385" i="106" s="1"/>
  <c r="D1385" i="106" s="1"/>
  <c r="D1386" i="106"/>
  <c r="K195" i="29"/>
  <c r="K199" i="29"/>
  <c r="K201" i="29"/>
  <c r="D1390" i="106"/>
  <c r="D1391" i="106"/>
  <c r="D1392" i="106"/>
  <c r="D1393" i="106"/>
  <c r="D1394" i="106"/>
  <c r="D1395" i="106"/>
  <c r="D1397" i="106"/>
  <c r="D1398" i="106"/>
  <c r="D1399" i="106"/>
  <c r="D1400" i="106"/>
  <c r="D1401" i="106"/>
  <c r="D1403" i="106"/>
  <c r="D1404" i="106"/>
  <c r="D1405" i="106"/>
  <c r="B1406" i="106"/>
  <c r="D1406" i="106" s="1"/>
  <c r="B1407" i="106"/>
  <c r="D1407" i="106" s="1"/>
  <c r="B1408" i="106"/>
  <c r="D1408" i="106" s="1"/>
  <c r="B1409" i="106"/>
  <c r="D1409" i="106" s="1"/>
  <c r="B1411" i="106"/>
  <c r="D1411" i="106" s="1"/>
  <c r="B1412" i="106"/>
  <c r="D1412" i="106" s="1"/>
  <c r="B1414" i="106"/>
  <c r="D1414" i="106" s="1"/>
  <c r="B1415" i="106"/>
  <c r="D1415" i="106" s="1"/>
  <c r="B1416" i="106"/>
  <c r="D1416" i="106" s="1"/>
  <c r="B1418" i="106"/>
  <c r="D1418" i="106"/>
  <c r="B1419" i="106"/>
  <c r="D1419" i="106" s="1"/>
  <c r="B1422" i="106"/>
  <c r="D1422" i="106" s="1"/>
  <c r="B1425" i="106"/>
  <c r="D1425" i="106" s="1"/>
  <c r="B1426" i="106"/>
  <c r="D1426" i="106"/>
  <c r="D255" i="29"/>
  <c r="B1427" i="106" s="1"/>
  <c r="D1427" i="106" s="1"/>
  <c r="B1428" i="106"/>
  <c r="D1428" i="106" s="1"/>
  <c r="B1429" i="106"/>
  <c r="D1429" i="106" s="1"/>
  <c r="B1430" i="106"/>
  <c r="D1430" i="106" s="1"/>
  <c r="B1433" i="106"/>
  <c r="D1433" i="106" s="1"/>
  <c r="B1434" i="106"/>
  <c r="D1434" i="106" s="1"/>
  <c r="D1435" i="106"/>
  <c r="B1437" i="106"/>
  <c r="D1437" i="106" s="1"/>
  <c r="B1438" i="106"/>
  <c r="D1438" i="106" s="1"/>
  <c r="D1441" i="106"/>
  <c r="B1442" i="106"/>
  <c r="D1442" i="106"/>
  <c r="D1443" i="106"/>
  <c r="B1445" i="106"/>
  <c r="D1445" i="106" s="1"/>
  <c r="B1447" i="106"/>
  <c r="D1447" i="106" s="1"/>
  <c r="B1449" i="106"/>
  <c r="D1449" i="106" s="1"/>
  <c r="B1451" i="106"/>
  <c r="D1451" i="106" s="1"/>
  <c r="D1453" i="106"/>
  <c r="D1455" i="106"/>
  <c r="D1456" i="106"/>
  <c r="D1457" i="106"/>
  <c r="D1458" i="106"/>
  <c r="D1459" i="106"/>
  <c r="D1461" i="106"/>
  <c r="D1462" i="106"/>
  <c r="D1463" i="106"/>
  <c r="D1464" i="106"/>
  <c r="D1465" i="106"/>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2" i="29"/>
  <c r="K220" i="29"/>
  <c r="K222" i="29"/>
  <c r="B3392" i="106" s="1"/>
  <c r="D3392" i="106" s="1"/>
  <c r="K226" i="29"/>
  <c r="K227" i="29"/>
  <c r="B1476" i="106" s="1"/>
  <c r="D1476" i="106" s="1"/>
  <c r="D1478" i="106"/>
  <c r="K230" i="29"/>
  <c r="B1479" i="106" s="1"/>
  <c r="D1479" i="106" s="1"/>
  <c r="K231" i="29"/>
  <c r="B1480" i="106" s="1"/>
  <c r="D1480" i="106" s="1"/>
  <c r="K234" i="29"/>
  <c r="B1482" i="106" s="1"/>
  <c r="D1482" i="106" s="1"/>
  <c r="K235" i="29"/>
  <c r="B1483" i="106" s="1"/>
  <c r="D1483" i="106" s="1"/>
  <c r="K239" i="29"/>
  <c r="B1486" i="106" s="1"/>
  <c r="D1486" i="106"/>
  <c r="K242" i="29"/>
  <c r="K243" i="29"/>
  <c r="K244" i="29"/>
  <c r="K245" i="29"/>
  <c r="K247" i="29"/>
  <c r="K250" i="29"/>
  <c r="K253" i="29"/>
  <c r="B1489" i="106" s="1"/>
  <c r="D1489" i="106" s="1"/>
  <c r="K254" i="29"/>
  <c r="B1490" i="106" s="1"/>
  <c r="D1490" i="106" s="1"/>
  <c r="K257" i="29"/>
  <c r="K259" i="29"/>
  <c r="B1494" i="106" s="1"/>
  <c r="D1494" i="106" s="1"/>
  <c r="K262" i="29"/>
  <c r="B1497" i="106" s="1"/>
  <c r="D1497" i="106" s="1"/>
  <c r="K263" i="29"/>
  <c r="B1498" i="106" s="1"/>
  <c r="D1498" i="106" s="1"/>
  <c r="D1499" i="106"/>
  <c r="K266" i="29"/>
  <c r="B1501" i="106" s="1"/>
  <c r="D1501" i="106" s="1"/>
  <c r="K267" i="29"/>
  <c r="B1502" i="106" s="1"/>
  <c r="D1502" i="106" s="1"/>
  <c r="D1505" i="106"/>
  <c r="K270" i="29"/>
  <c r="B1506" i="106" s="1"/>
  <c r="D1506" i="106" s="1"/>
  <c r="D1507" i="106"/>
  <c r="K272" i="29"/>
  <c r="B1509" i="106" s="1"/>
  <c r="D1509" i="106" s="1"/>
  <c r="K274" i="29"/>
  <c r="B1511" i="106" s="1"/>
  <c r="D1511" i="106" s="1"/>
  <c r="K281" i="29"/>
  <c r="B1512" i="106" s="1"/>
  <c r="D1512" i="106" s="1"/>
  <c r="K283" i="29"/>
  <c r="B2845" i="106" s="1"/>
  <c r="D2845" i="106" s="1"/>
  <c r="K284" i="29"/>
  <c r="B2846" i="106" s="1"/>
  <c r="D2846" i="106" s="1"/>
  <c r="K285" i="29"/>
  <c r="B1514" i="106"/>
  <c r="D1514" i="106" s="1"/>
  <c r="D1516" i="106"/>
  <c r="K276" i="29"/>
  <c r="B3723" i="106" s="1"/>
  <c r="D3723" i="106" s="1"/>
  <c r="D1520" i="106"/>
  <c r="D1521" i="106"/>
  <c r="B1522" i="106"/>
  <c r="D1522" i="106" s="1"/>
  <c r="B1525" i="106"/>
  <c r="D1525" i="106" s="1"/>
  <c r="D1526" i="106"/>
  <c r="D1527" i="106"/>
  <c r="B1528" i="106"/>
  <c r="D1528" i="106" s="1"/>
  <c r="D296" i="29"/>
  <c r="B1531" i="106"/>
  <c r="D1531" i="106" s="1"/>
  <c r="D1532" i="106"/>
  <c r="D1533" i="106"/>
  <c r="B1534" i="106"/>
  <c r="D1534" i="106" s="1"/>
  <c r="E296" i="29"/>
  <c r="B1537" i="106"/>
  <c r="D1537" i="106" s="1"/>
  <c r="D1538" i="106"/>
  <c r="D1539" i="106"/>
  <c r="B1543" i="106"/>
  <c r="D1543" i="106" s="1"/>
  <c r="D1544" i="106"/>
  <c r="D1545" i="106"/>
  <c r="B1546" i="106"/>
  <c r="D1546" i="106" s="1"/>
  <c r="G296" i="29"/>
  <c r="B1547" i="106" s="1"/>
  <c r="D1547" i="106" s="1"/>
  <c r="D1550" i="106"/>
  <c r="D1551" i="106"/>
  <c r="D1556" i="106"/>
  <c r="D1557" i="106"/>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s="1"/>
  <c r="B1781" i="106"/>
  <c r="D1781" i="106" s="1"/>
  <c r="D1782" i="106"/>
  <c r="B1783" i="106"/>
  <c r="D1783" i="106"/>
  <c r="B1784" i="106"/>
  <c r="D1784" i="106"/>
  <c r="B1785" i="106"/>
  <c r="D1785" i="106"/>
  <c r="B1786" i="106"/>
  <c r="D1786" i="106"/>
  <c r="D1787" i="106"/>
  <c r="B1788" i="106"/>
  <c r="D1788" i="106"/>
  <c r="D1789" i="106"/>
  <c r="D1790" i="106"/>
  <c r="C19" i="7"/>
  <c r="B1791" i="106" s="1"/>
  <c r="D1791" i="106" s="1"/>
  <c r="F4" i="7"/>
  <c r="B1792" i="106"/>
  <c r="D1792" i="106"/>
  <c r="F5" i="7"/>
  <c r="B1793" i="106" s="1"/>
  <c r="D1793" i="106" s="1"/>
  <c r="F6" i="7"/>
  <c r="B1794" i="106"/>
  <c r="D1794" i="106" s="1"/>
  <c r="F7" i="7"/>
  <c r="B1795" i="106"/>
  <c r="D1795" i="106"/>
  <c r="F8" i="7"/>
  <c r="B1796" i="106"/>
  <c r="D1796" i="106" s="1"/>
  <c r="F10" i="7"/>
  <c r="B1797" i="106" s="1"/>
  <c r="D1797" i="106" s="1"/>
  <c r="D1798" i="106"/>
  <c r="F9" i="7"/>
  <c r="B1799" i="106" s="1"/>
  <c r="D1799" i="106" s="1"/>
  <c r="F11" i="7"/>
  <c r="B1800" i="106"/>
  <c r="D1800" i="106" s="1"/>
  <c r="F12" i="7"/>
  <c r="B1801" i="106"/>
  <c r="D1801" i="106"/>
  <c r="F14" i="7"/>
  <c r="B1802" i="106"/>
  <c r="D1802" i="106" s="1"/>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s="1"/>
  <c r="B1863" i="106"/>
  <c r="D1863" i="106" s="1"/>
  <c r="B1864" i="106"/>
  <c r="D1864" i="106" s="1"/>
  <c r="E21" i="8"/>
  <c r="B1865" i="106"/>
  <c r="D1865" i="106"/>
  <c r="B1866" i="106"/>
  <c r="D1866" i="106"/>
  <c r="F6" i="8"/>
  <c r="F7" i="8"/>
  <c r="B1868" i="106" s="1"/>
  <c r="D1868" i="106" s="1"/>
  <c r="F12" i="8"/>
  <c r="B1869" i="106"/>
  <c r="D1869" i="106" s="1"/>
  <c r="F11" i="8"/>
  <c r="B1870" i="106" s="1"/>
  <c r="D1870" i="106" s="1"/>
  <c r="F8" i="8"/>
  <c r="B1871" i="106"/>
  <c r="D1871" i="106"/>
  <c r="F9" i="8"/>
  <c r="B1872" i="106" s="1"/>
  <c r="D1872" i="106" s="1"/>
  <c r="F10" i="8"/>
  <c r="B1873" i="106"/>
  <c r="D1873" i="106" s="1"/>
  <c r="F14" i="8"/>
  <c r="B1874" i="106"/>
  <c r="D1874" i="106"/>
  <c r="F13" i="8"/>
  <c r="B3688" i="106"/>
  <c r="D3688" i="106" s="1"/>
  <c r="F17" i="8"/>
  <c r="B1876" i="106" s="1"/>
  <c r="D1876" i="106" s="1"/>
  <c r="F18" i="8"/>
  <c r="B1877" i="106"/>
  <c r="D1877" i="106" s="1"/>
  <c r="F20" i="8"/>
  <c r="B1878" i="106" s="1"/>
  <c r="D1878" i="106" s="1"/>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c r="D1940" i="106"/>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c r="B1987" i="106"/>
  <c r="D1987" i="106" s="1"/>
  <c r="B1988" i="106"/>
  <c r="D1988" i="106" s="1"/>
  <c r="D1989" i="106"/>
  <c r="I12" i="12"/>
  <c r="B1990" i="106"/>
  <c r="D1990" i="106"/>
  <c r="D1991" i="106"/>
  <c r="B1992" i="106"/>
  <c r="D1992" i="106"/>
  <c r="B1993" i="106"/>
  <c r="D1993" i="106"/>
  <c r="D1994" i="106"/>
  <c r="I23" i="12"/>
  <c r="B1995" i="106"/>
  <c r="D1995" i="106"/>
  <c r="I24" i="12"/>
  <c r="B1996" i="106"/>
  <c r="D1996" i="106"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s="1"/>
  <c r="B2017" i="106"/>
  <c r="D2017" i="106" s="1"/>
  <c r="B2018" i="106"/>
  <c r="D2018" i="106"/>
  <c r="D16" i="11"/>
  <c r="B2019" i="106" s="1"/>
  <c r="D2019" i="106" s="1"/>
  <c r="B2020" i="106"/>
  <c r="D2020" i="106" s="1"/>
  <c r="B2021" i="106"/>
  <c r="D2021" i="106" s="1"/>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c r="J16" i="11"/>
  <c r="B2049" i="106" s="1"/>
  <c r="D2049" i="106" s="1"/>
  <c r="D2050" i="106"/>
  <c r="K8" i="11"/>
  <c r="B2051" i="106" s="1"/>
  <c r="D2051" i="106" s="1"/>
  <c r="K10" i="11"/>
  <c r="B2052" i="106" s="1"/>
  <c r="D2052" i="106" s="1"/>
  <c r="K12" i="11"/>
  <c r="B2053" i="106" s="1"/>
  <c r="D2053" i="106" s="1"/>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s="1"/>
  <c r="B2723" i="106"/>
  <c r="D2723" i="106" s="1"/>
  <c r="B2727" i="106"/>
  <c r="D2727" i="106" s="1"/>
  <c r="B2728" i="106"/>
  <c r="D2728" i="106"/>
  <c r="B2729" i="106"/>
  <c r="D2729" i="106"/>
  <c r="B2730" i="106"/>
  <c r="D2730" i="106" s="1"/>
  <c r="B2731" i="106"/>
  <c r="D2731" i="106" s="1"/>
  <c r="B2732" i="106"/>
  <c r="D2732" i="106"/>
  <c r="F4" i="8"/>
  <c r="B2733" i="106"/>
  <c r="D2733" i="106"/>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c r="D2793" i="106"/>
  <c r="B2794" i="106"/>
  <c r="D2794" i="106" s="1"/>
  <c r="B2796" i="106"/>
  <c r="D2796" i="106" s="1"/>
  <c r="B2797" i="106"/>
  <c r="D2797" i="106" s="1"/>
  <c r="B2798" i="106"/>
  <c r="D2798" i="106" s="1"/>
  <c r="B2799" i="106"/>
  <c r="D2799" i="106" s="1"/>
  <c r="B2802" i="106"/>
  <c r="D2802" i="106" s="1"/>
  <c r="D2803" i="106"/>
  <c r="D2804" i="106"/>
  <c r="B2806" i="106"/>
  <c r="D2806" i="106" s="1"/>
  <c r="B2808" i="106"/>
  <c r="D2808" i="106" s="1"/>
  <c r="D2809" i="106"/>
  <c r="B2812" i="106"/>
  <c r="D2812" i="106" s="1"/>
  <c r="B2813" i="106"/>
  <c r="D2813" i="106"/>
  <c r="D2814" i="106"/>
  <c r="D2815" i="106"/>
  <c r="D2816" i="106"/>
  <c r="B2817" i="106"/>
  <c r="D2817" i="106" s="1"/>
  <c r="D2818" i="106"/>
  <c r="D2819" i="106"/>
  <c r="B2821" i="106"/>
  <c r="D2821" i="106"/>
  <c r="B2824" i="106"/>
  <c r="D2824" i="106" s="1"/>
  <c r="B2825" i="106"/>
  <c r="D2825" i="106" s="1"/>
  <c r="B2826" i="106"/>
  <c r="D2826" i="106" s="1"/>
  <c r="B2827" i="106"/>
  <c r="D2827" i="106"/>
  <c r="B2829" i="106"/>
  <c r="D2829" i="106" s="1"/>
  <c r="B2831" i="106"/>
  <c r="D2831" i="106" s="1"/>
  <c r="D2833" i="106"/>
  <c r="D2834" i="106"/>
  <c r="D2835" i="106"/>
  <c r="D2838" i="106"/>
  <c r="B2840" i="106"/>
  <c r="D2840" i="106" s="1"/>
  <c r="B2841" i="106"/>
  <c r="D2841" i="106" s="1"/>
  <c r="B2843" i="106"/>
  <c r="D2843" i="106" s="1"/>
  <c r="B2844" i="106"/>
  <c r="D2844" i="106" s="1"/>
  <c r="D2847" i="106"/>
  <c r="D2849" i="106"/>
  <c r="D2850" i="106"/>
  <c r="D2851" i="106"/>
  <c r="D2852" i="106"/>
  <c r="D2853" i="106"/>
  <c r="B2854" i="106"/>
  <c r="D2854" i="106"/>
  <c r="B2855" i="106"/>
  <c r="D2855" i="106"/>
  <c r="B2856" i="106"/>
  <c r="D2856" i="106" s="1"/>
  <c r="D2857" i="106"/>
  <c r="B2858" i="106"/>
  <c r="D2858" i="106"/>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1" i="106"/>
  <c r="D2951" i="106"/>
  <c r="B2952" i="106"/>
  <c r="D2952" i="106" s="1"/>
  <c r="B2955" i="106"/>
  <c r="D2955" i="106" s="1"/>
  <c r="B2957" i="106"/>
  <c r="D2957" i="106" s="1"/>
  <c r="B2958" i="106"/>
  <c r="D2958" i="106" s="1"/>
  <c r="B2959" i="106"/>
  <c r="D2959" i="106" s="1"/>
  <c r="D2961" i="106"/>
  <c r="D2962" i="106"/>
  <c r="D2963" i="106"/>
  <c r="D2964" i="106"/>
  <c r="D2965" i="106"/>
  <c r="D2966" i="106"/>
  <c r="D2967" i="106"/>
  <c r="D2968" i="106"/>
  <c r="D2969" i="106"/>
  <c r="D2970" i="106"/>
  <c r="D2971" i="106"/>
  <c r="D2972" i="106"/>
  <c r="B2975" i="106"/>
  <c r="D2975" i="106" s="1"/>
  <c r="B2976" i="106"/>
  <c r="D2976" i="106" s="1"/>
  <c r="B2980" i="106"/>
  <c r="D2980" i="106"/>
  <c r="D2982" i="106"/>
  <c r="D2983" i="106"/>
  <c r="D2984" i="106"/>
  <c r="D2985" i="106"/>
  <c r="B2987" i="106"/>
  <c r="D2987" i="106" s="1"/>
  <c r="B2991" i="106"/>
  <c r="D2991" i="106" s="1"/>
  <c r="B2992" i="106"/>
  <c r="D2992" i="106"/>
  <c r="B2993" i="106"/>
  <c r="D2993" i="106"/>
  <c r="B2995" i="106"/>
  <c r="D2995" i="106" s="1"/>
  <c r="B2996" i="106"/>
  <c r="D2996" i="106" s="1"/>
  <c r="B2997" i="106"/>
  <c r="D2997" i="106" s="1"/>
  <c r="B2998" i="106"/>
  <c r="D2998" i="106"/>
  <c r="B3000" i="106"/>
  <c r="D3000" i="106"/>
  <c r="D3001" i="106"/>
  <c r="D3002" i="106"/>
  <c r="D3003" i="106"/>
  <c r="D3004" i="106"/>
  <c r="D3005" i="106"/>
  <c r="D3006" i="106"/>
  <c r="D3010"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7" i="106"/>
  <c r="D3057" i="106" s="1"/>
  <c r="B3058" i="106"/>
  <c r="D3058" i="106" s="1"/>
  <c r="B3059" i="106"/>
  <c r="D3059" i="106" s="1"/>
  <c r="B3060" i="106"/>
  <c r="D3060" i="106" s="1"/>
  <c r="D3061" i="106"/>
  <c r="D3063" i="106"/>
  <c r="D3066" i="106"/>
  <c r="D3067" i="106"/>
  <c r="D3068" i="106"/>
  <c r="D3069" i="106"/>
  <c r="D3070" i="106"/>
  <c r="B3071" i="106"/>
  <c r="D3071" i="106" s="1"/>
  <c r="B3072" i="106"/>
  <c r="D3072" i="106" s="1"/>
  <c r="D3073" i="106"/>
  <c r="D3074" i="106"/>
  <c r="D3075" i="106"/>
  <c r="D3076" i="106"/>
  <c r="D3077" i="106"/>
  <c r="D3078" i="106"/>
  <c r="B3080" i="106"/>
  <c r="D3080" i="106" s="1"/>
  <c r="D3081" i="106"/>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s="1"/>
  <c r="D3240" i="106"/>
  <c r="D3241" i="106"/>
  <c r="D3242" i="106"/>
  <c r="D3243" i="106"/>
  <c r="D3244" i="106"/>
  <c r="D3245" i="106"/>
  <c r="D3246" i="106"/>
  <c r="D3247" i="106"/>
  <c r="D3248" i="106"/>
  <c r="D3249" i="106"/>
  <c r="D3250" i="106"/>
  <c r="B3251" i="106"/>
  <c r="D3251" i="106"/>
  <c r="D3263" i="106"/>
  <c r="D3264" i="106"/>
  <c r="D3265" i="106"/>
  <c r="D3266" i="106"/>
  <c r="D3267" i="106"/>
  <c r="D3268" i="106"/>
  <c r="D3269" i="106"/>
  <c r="D3270" i="106"/>
  <c r="D3271" i="106"/>
  <c r="D3272" i="106"/>
  <c r="B3273" i="106"/>
  <c r="D3273" i="106" s="1"/>
  <c r="B3275" i="106"/>
  <c r="D3275" i="106"/>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0" i="106"/>
  <c r="D3370" i="106" s="1"/>
  <c r="B3371" i="106"/>
  <c r="D3371" i="106" s="1"/>
  <c r="B3372" i="106"/>
  <c r="D3372" i="106" s="1"/>
  <c r="B3373" i="106"/>
  <c r="D3373" i="106" s="1"/>
  <c r="B3374" i="106"/>
  <c r="D3374" i="106" s="1"/>
  <c r="B3375" i="106"/>
  <c r="D3375" i="106"/>
  <c r="B3376" i="106"/>
  <c r="D3376" i="106" s="1"/>
  <c r="B3377" i="106"/>
  <c r="D3377" i="106" s="1"/>
  <c r="D3378" i="106"/>
  <c r="D3379" i="106"/>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c r="B3451" i="106"/>
  <c r="D3451" i="106"/>
  <c r="B3452" i="106"/>
  <c r="D3452" i="106" s="1"/>
  <c r="B3453" i="106"/>
  <c r="D3453" i="106" s="1"/>
  <c r="F15" i="11"/>
  <c r="L15" i="11" s="1"/>
  <c r="B3459" i="106" s="1"/>
  <c r="D3459" i="106" s="1"/>
  <c r="B3454" i="106"/>
  <c r="D3454"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4" i="106"/>
  <c r="D3484" i="106"/>
  <c r="B3485" i="106"/>
  <c r="D3485" i="106" s="1"/>
  <c r="B3486" i="106"/>
  <c r="D3486" i="106" s="1"/>
  <c r="B3487" i="106"/>
  <c r="D3487" i="106" s="1"/>
  <c r="D3489" i="106"/>
  <c r="B3490" i="106"/>
  <c r="D3490" i="106"/>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B3551" i="106"/>
  <c r="D3551" i="106" s="1"/>
  <c r="D3553" i="106"/>
  <c r="D3554" i="106"/>
  <c r="D3555" i="106"/>
  <c r="D3556" i="106"/>
  <c r="D3557" i="106"/>
  <c r="D3558" i="106"/>
  <c r="D3559" i="106"/>
  <c r="D3560" i="106"/>
  <c r="B3561" i="106"/>
  <c r="D3561" i="106" s="1"/>
  <c r="D3563" i="106"/>
  <c r="D3564" i="106"/>
  <c r="B3567" i="106"/>
  <c r="D3567" i="106" s="1"/>
  <c r="B3577" i="106"/>
  <c r="D3577" i="106" s="1"/>
  <c r="B3578" i="106"/>
  <c r="D3578" i="106" s="1"/>
  <c r="B3579" i="106"/>
  <c r="D3579" i="106" s="1"/>
  <c r="B3580" i="106"/>
  <c r="D3580" i="106" s="1"/>
  <c r="B3582" i="106"/>
  <c r="D3582" i="106" s="1"/>
  <c r="B3583" i="106"/>
  <c r="D3583" i="106" s="1"/>
  <c r="B3585" i="106"/>
  <c r="D3585" i="106"/>
  <c r="K52" i="4"/>
  <c r="B3702" i="106"/>
  <c r="D3702" i="106" s="1"/>
  <c r="K53" i="4"/>
  <c r="B3703" i="106" s="1"/>
  <c r="D3703"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D341" i="29" s="1"/>
  <c r="B3627" i="106"/>
  <c r="D3627" i="106"/>
  <c r="D3630" i="106"/>
  <c r="B3631" i="106"/>
  <c r="D3631" i="106" s="1"/>
  <c r="B3632" i="106"/>
  <c r="D3632" i="106"/>
  <c r="E339" i="29"/>
  <c r="B3634" i="106"/>
  <c r="D3634" i="106" s="1"/>
  <c r="D3637" i="106"/>
  <c r="B3638" i="106"/>
  <c r="D3638" i="106" s="1"/>
  <c r="B3639" i="106"/>
  <c r="D3639" i="106"/>
  <c r="F339" i="29"/>
  <c r="D3644" i="106"/>
  <c r="B3645" i="106"/>
  <c r="D3645" i="106"/>
  <c r="B3648" i="106"/>
  <c r="D3648" i="106" s="1"/>
  <c r="D3651" i="106"/>
  <c r="B3652" i="106"/>
  <c r="D3652" i="106" s="1"/>
  <c r="B3653" i="106"/>
  <c r="D3653" i="106" s="1"/>
  <c r="H339" i="29"/>
  <c r="H341" i="29" s="1"/>
  <c r="B3654" i="106"/>
  <c r="D3654" i="106" s="1"/>
  <c r="B3655" i="106"/>
  <c r="D3655" i="106" s="1"/>
  <c r="B3657" i="106"/>
  <c r="D3657" i="106" s="1"/>
  <c r="D3659" i="106"/>
  <c r="H344" i="29"/>
  <c r="D3661" i="106"/>
  <c r="D3662" i="106"/>
  <c r="D3663" i="106"/>
  <c r="D3664" i="106"/>
  <c r="D3665" i="106"/>
  <c r="D3666" i="106"/>
  <c r="D3667" i="106"/>
  <c r="K343" i="29"/>
  <c r="K347" i="29"/>
  <c r="B3675" i="106" s="1"/>
  <c r="D3675"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s="1"/>
  <c r="B4077" i="106"/>
  <c r="D4077" i="106" s="1"/>
  <c r="B4079" i="106"/>
  <c r="D4079" i="106"/>
  <c r="B4081" i="106"/>
  <c r="D4081" i="106" s="1"/>
  <c r="B4082" i="106"/>
  <c r="D4082" i="106"/>
  <c r="B4083" i="106"/>
  <c r="D4083" i="106"/>
  <c r="B4084" i="106"/>
  <c r="D4084" i="106"/>
  <c r="B4085" i="106"/>
  <c r="D4085" i="106" s="1"/>
  <c r="B4086" i="106"/>
  <c r="D4086" i="106"/>
  <c r="D4088" i="106"/>
  <c r="D4089" i="106"/>
  <c r="D4090" i="106"/>
  <c r="D4091" i="106"/>
  <c r="D4092" i="106"/>
  <c r="D4093" i="106"/>
  <c r="D4094" i="106"/>
  <c r="D4095" i="106"/>
  <c r="B4096" i="106"/>
  <c r="D4096" i="106" s="1"/>
  <c r="B4097" i="106"/>
  <c r="D4097" i="106" s="1"/>
  <c r="D4098" i="106"/>
  <c r="B4100" i="106"/>
  <c r="D4100" i="106" s="1"/>
  <c r="D4101" i="106"/>
  <c r="B4106" i="106"/>
  <c r="D4106" i="106"/>
  <c r="B4107" i="106"/>
  <c r="D4107" i="106"/>
  <c r="F17" i="7"/>
  <c r="B4108" i="106"/>
  <c r="D4108" i="106"/>
  <c r="F18" i="7"/>
  <c r="B4109" i="106"/>
  <c r="D4109" i="106"/>
  <c r="B4110" i="106"/>
  <c r="D4110" i="106"/>
  <c r="B4111" i="106"/>
  <c r="D4111" i="106"/>
  <c r="D4112" i="106"/>
  <c r="B4114" i="106"/>
  <c r="D4114" i="106"/>
  <c r="B4115" i="106"/>
  <c r="D4115" i="106" s="1"/>
  <c r="B4116" i="106"/>
  <c r="D4116" i="106" s="1"/>
  <c r="B4117" i="106"/>
  <c r="D4117" i="106"/>
  <c r="B4118" i="106"/>
  <c r="D4118" i="106"/>
  <c r="D4119" i="106"/>
  <c r="D4120" i="106"/>
  <c r="B4121" i="106"/>
  <c r="D4121" i="106" s="1"/>
  <c r="D4129" i="106"/>
  <c r="D18" i="4"/>
  <c r="B4132" i="106"/>
  <c r="D4132" i="106"/>
  <c r="F18" i="4"/>
  <c r="B4133" i="106" s="1"/>
  <c r="D4133" i="106" s="1"/>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s="1"/>
  <c r="D4173" i="106" s="1"/>
  <c r="D4174" i="106"/>
  <c r="E18" i="4"/>
  <c r="B4175" i="106"/>
  <c r="D4175" i="106"/>
  <c r="G18" i="4"/>
  <c r="B4176" i="106"/>
  <c r="D4176" i="106" s="1"/>
  <c r="G49" i="8"/>
  <c r="B4177" i="106" s="1"/>
  <c r="D4177" i="106" s="1"/>
  <c r="D4178" i="106"/>
  <c r="B4179" i="106"/>
  <c r="D4179" i="106"/>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D4217" i="106"/>
  <c r="D4218" i="106"/>
  <c r="D4219" i="106"/>
  <c r="D4220" i="106"/>
  <c r="D4221" i="106"/>
  <c r="D4222" i="106"/>
  <c r="D4223" i="106"/>
  <c r="D4224" i="106"/>
  <c r="D4225" i="106"/>
  <c r="D4226" i="106"/>
  <c r="B4227" i="106"/>
  <c r="D4227" i="106" s="1"/>
  <c r="D4229"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c r="B4311" i="106"/>
  <c r="D4311" i="106"/>
  <c r="B4313" i="106"/>
  <c r="D4313" i="106"/>
  <c r="D4314" i="106"/>
  <c r="B4315" i="106"/>
  <c r="D4315" i="106" s="1"/>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s="1"/>
  <c r="B4333" i="106"/>
  <c r="D4333" i="106" s="1"/>
  <c r="B4336" i="106"/>
  <c r="D4336" i="106"/>
  <c r="B4337" i="106"/>
  <c r="D4337" i="106"/>
  <c r="B4338" i="106"/>
  <c r="D4338" i="106" s="1"/>
  <c r="B4339" i="106"/>
  <c r="D4339" i="106" s="1"/>
  <c r="B4342" i="106"/>
  <c r="D4342" i="106" s="1"/>
  <c r="B4343" i="106"/>
  <c r="D4343" i="106"/>
  <c r="B4344" i="106"/>
  <c r="D4344" i="106" s="1"/>
  <c r="B4345" i="106"/>
  <c r="D4345" i="106" s="1"/>
  <c r="B4346" i="106"/>
  <c r="D4346" i="106" s="1"/>
  <c r="D4347" i="106"/>
  <c r="D4348" i="106"/>
  <c r="D4349" i="106"/>
  <c r="D4350" i="106"/>
  <c r="B4351" i="106"/>
  <c r="D4351" i="106" s="1"/>
  <c r="B4352" i="106"/>
  <c r="D4352" i="106" s="1"/>
  <c r="B4353" i="106"/>
  <c r="D4353" i="106"/>
  <c r="B4355" i="106"/>
  <c r="D4355" i="106"/>
  <c r="B4358" i="106"/>
  <c r="D4358" i="106"/>
  <c r="B4359" i="106"/>
  <c r="D4359" i="106" s="1"/>
  <c r="B4360" i="106"/>
  <c r="D4360" i="106"/>
  <c r="B4361" i="106"/>
  <c r="D4361" i="106" s="1"/>
  <c r="B4362" i="106"/>
  <c r="D4362" i="106"/>
  <c r="B4364" i="106"/>
  <c r="D4364" i="106" s="1"/>
  <c r="B4365" i="106"/>
  <c r="D4365" i="106" s="1"/>
  <c r="B4366" i="106"/>
  <c r="D4366" i="106"/>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B4382" i="106"/>
  <c r="D4382" i="106" s="1"/>
  <c r="D4383" i="106"/>
  <c r="D4384" i="106"/>
  <c r="D4385" i="106"/>
  <c r="D4386" i="106"/>
  <c r="D4387" i="106"/>
  <c r="D4388" i="106"/>
  <c r="D4389" i="106"/>
  <c r="D4390" i="106"/>
  <c r="B4392" i="106"/>
  <c r="D4392" i="106" s="1"/>
  <c r="B4394" i="106"/>
  <c r="D4394" i="106" s="1"/>
  <c r="B4399" i="106"/>
  <c r="D4399" i="106" s="1"/>
  <c r="B4400" i="106"/>
  <c r="D4400" i="106" s="1"/>
  <c r="B4401" i="106"/>
  <c r="D4401" i="106" s="1"/>
  <c r="B4402" i="106"/>
  <c r="D4402" i="106" s="1"/>
  <c r="D4403" i="106"/>
  <c r="D4404" i="106"/>
  <c r="D4405" i="106"/>
  <c r="D4406" i="106"/>
  <c r="B4407" i="106"/>
  <c r="D4407" i="106" s="1"/>
  <c r="B4409" i="106"/>
  <c r="D4409" i="106" s="1"/>
  <c r="B4410" i="106"/>
  <c r="D4410" i="106" s="1"/>
  <c r="B4415" i="106"/>
  <c r="D4415"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6" i="106"/>
  <c r="D4796" i="106" s="1"/>
  <c r="B4797" i="106"/>
  <c r="D4797" i="106" s="1"/>
  <c r="D4798" i="106"/>
  <c r="B4799" i="106"/>
  <c r="D4799" i="106"/>
  <c r="D4800" i="106"/>
  <c r="B4801" i="106"/>
  <c r="D4801" i="106" s="1"/>
  <c r="B4802" i="106"/>
  <c r="D4802" i="106" s="1"/>
  <c r="D4803" i="106"/>
  <c r="B4804" i="106"/>
  <c r="D4804" i="106" s="1"/>
  <c r="B4805" i="106"/>
  <c r="D4805" i="106"/>
  <c r="B4806" i="106"/>
  <c r="D4806" i="106"/>
  <c r="D4807" i="106"/>
  <c r="B4808" i="106"/>
  <c r="D4808" i="106" s="1"/>
  <c r="D4809" i="106"/>
  <c r="B4810" i="106"/>
  <c r="D4810" i="106" s="1"/>
  <c r="B4811" i="106"/>
  <c r="D4811" i="106" s="1"/>
  <c r="D4812" i="106"/>
  <c r="B4813" i="106"/>
  <c r="D4813"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4" i="106"/>
  <c r="D4864" i="106" s="1"/>
  <c r="B4865" i="106"/>
  <c r="D4865" i="106"/>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6" i="106"/>
  <c r="D4886" i="106"/>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c r="B4917" i="106"/>
  <c r="D4917"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c r="B4948" i="106"/>
  <c r="D4948" i="106" s="1"/>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s="1"/>
  <c r="B5013" i="106"/>
  <c r="D5013" i="106"/>
  <c r="B5014" i="106"/>
  <c r="D5014" i="106" s="1"/>
  <c r="D5015" i="106"/>
  <c r="D5016" i="106"/>
  <c r="D5017" i="106"/>
  <c r="D5018" i="106"/>
  <c r="D5019" i="106"/>
  <c r="D5020" i="106"/>
  <c r="D5021" i="106"/>
  <c r="B5022" i="106"/>
  <c r="D5022" i="106" s="1"/>
  <c r="B5023" i="106"/>
  <c r="D5023" i="106" s="1"/>
  <c r="B5024" i="106"/>
  <c r="D5024" i="106" s="1"/>
  <c r="D5025"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c r="B5059" i="106"/>
  <c r="D5059" i="106" s="1"/>
  <c r="B5060" i="106"/>
  <c r="D5060" i="106" s="1"/>
  <c r="B5061" i="106"/>
  <c r="D5061" i="106"/>
  <c r="D5062" i="106"/>
  <c r="B5063" i="106"/>
  <c r="D5063"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2" i="106"/>
  <c r="D5082" i="106" s="1"/>
  <c r="B5083" i="106"/>
  <c r="D5083" i="106" s="1"/>
  <c r="B5084" i="106"/>
  <c r="D5084" i="106" s="1"/>
  <c r="B5085" i="106"/>
  <c r="D5085" i="106" s="1"/>
  <c r="B5086" i="106"/>
  <c r="D5086" i="106" s="1"/>
  <c r="B5089" i="106"/>
  <c r="D5089" i="106" s="1"/>
  <c r="B5091" i="106"/>
  <c r="D5091" i="106" s="1"/>
  <c r="B5092" i="106"/>
  <c r="D5092" i="106" s="1"/>
  <c r="B5093" i="106"/>
  <c r="D5093" i="106" s="1"/>
  <c r="B5094" i="106"/>
  <c r="D5094" i="106" s="1"/>
  <c r="B5098" i="106"/>
  <c r="D5098" i="106" s="1"/>
  <c r="B5099" i="106"/>
  <c r="D5099" i="106" s="1"/>
  <c r="B5100" i="106"/>
  <c r="D5100" i="106" s="1"/>
  <c r="B5101" i="106"/>
  <c r="D5101" i="106" s="1"/>
  <c r="B5103" i="106"/>
  <c r="D5103" i="106" s="1"/>
  <c r="B5104" i="106"/>
  <c r="D5104" i="106" s="1"/>
  <c r="B5107" i="106"/>
  <c r="D5107" i="106" s="1"/>
  <c r="B5108" i="106"/>
  <c r="D5108" i="106" s="1"/>
  <c r="B5109" i="106"/>
  <c r="D5109" i="106" s="1"/>
  <c r="B5110" i="106"/>
  <c r="D5110" i="106" s="1"/>
  <c r="B5111" i="106"/>
  <c r="D5111" i="106" s="1"/>
  <c r="B5113" i="106"/>
  <c r="D5113" i="106" s="1"/>
  <c r="B5115" i="106"/>
  <c r="D5115" i="106" s="1"/>
  <c r="B5116" i="106"/>
  <c r="D5116" i="106" s="1"/>
  <c r="B5119" i="106"/>
  <c r="D5119" i="106" s="1"/>
  <c r="B5122" i="106"/>
  <c r="D5122" i="106" s="1"/>
  <c r="B5123" i="106"/>
  <c r="D5123" i="106" s="1"/>
  <c r="B5124" i="106"/>
  <c r="D5124" i="106" s="1"/>
  <c r="B5126" i="106"/>
  <c r="D5126"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D5166" i="106"/>
  <c r="B5167" i="106"/>
  <c r="D5167" i="106" s="1"/>
  <c r="B5168" i="106"/>
  <c r="D5168" i="106" s="1"/>
  <c r="D5169" i="106"/>
  <c r="D5170" i="106"/>
  <c r="B5171" i="106"/>
  <c r="D5171" i="106" s="1"/>
  <c r="D5172" i="106"/>
  <c r="D5173" i="106"/>
  <c r="D5174" i="106"/>
  <c r="B5175" i="106"/>
  <c r="D5175" i="106" s="1"/>
  <c r="D5176"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s="1"/>
  <c r="D5276" i="106"/>
  <c r="D5277" i="106"/>
  <c r="B5278" i="106"/>
  <c r="D5278" i="106" s="1"/>
  <c r="B5279" i="106"/>
  <c r="D5279"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c r="D5329" i="106"/>
  <c r="B5331" i="106"/>
  <c r="D5331" i="106" s="1"/>
  <c r="B5332" i="106"/>
  <c r="D5332" i="106" s="1"/>
  <c r="B5333" i="106"/>
  <c r="D5333" i="106" s="1"/>
  <c r="B5335" i="106"/>
  <c r="D5335" i="106" s="1"/>
  <c r="B5336" i="106"/>
  <c r="D5336" i="106" s="1"/>
  <c r="B5337" i="106"/>
  <c r="D5337" i="106" s="1"/>
  <c r="B5338" i="106"/>
  <c r="D5338" i="106" s="1"/>
  <c r="B5341" i="106"/>
  <c r="D5341" i="106" s="1"/>
  <c r="B5343" i="106"/>
  <c r="D5343" i="106" s="1"/>
  <c r="B5344" i="106"/>
  <c r="D5344" i="106" s="1"/>
  <c r="B5345" i="106"/>
  <c r="D5345" i="106" s="1"/>
  <c r="B5346" i="106"/>
  <c r="D5346" i="106" s="1"/>
  <c r="B5347" i="106"/>
  <c r="D5347" i="106" s="1"/>
  <c r="B5349" i="106"/>
  <c r="D5349" i="106" s="1"/>
  <c r="B5351" i="106"/>
  <c r="D5351" i="106" s="1"/>
  <c r="B5352" i="106"/>
  <c r="D5352" i="106" s="1"/>
  <c r="B5353" i="106"/>
  <c r="D5353" i="106" s="1"/>
  <c r="B5357" i="106"/>
  <c r="D5357" i="106" s="1"/>
  <c r="B5358" i="106"/>
  <c r="D5358" i="106" s="1"/>
  <c r="B5359" i="106"/>
  <c r="D5359" i="106" s="1"/>
  <c r="B5361" i="106"/>
  <c r="D5361" i="106" s="1"/>
  <c r="B5362" i="106"/>
  <c r="D5362" i="106" s="1"/>
  <c r="D5363" i="106"/>
  <c r="D5364" i="106"/>
  <c r="D5365" i="106"/>
  <c r="D5366" i="106"/>
  <c r="B5370" i="106"/>
  <c r="D5370" i="106" s="1"/>
  <c r="D5371" i="106"/>
  <c r="D5372" i="106"/>
  <c r="D5373" i="106"/>
  <c r="B5374" i="106"/>
  <c r="D5374" i="106" s="1"/>
  <c r="B5375" i="106"/>
  <c r="D5375" i="106"/>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c r="B5426" i="106"/>
  <c r="D5426" i="106" s="1"/>
  <c r="D5427" i="106"/>
  <c r="D5428" i="106"/>
  <c r="D5429" i="106"/>
  <c r="D5430" i="106"/>
  <c r="B5432" i="106"/>
  <c r="D5432" i="106" s="1"/>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s="1"/>
  <c r="B5558" i="106"/>
  <c r="D5558" i="106" s="1"/>
  <c r="B5559" i="106"/>
  <c r="D5559" i="106" s="1"/>
  <c r="B5561" i="106"/>
  <c r="D5561" i="106" s="1"/>
  <c r="B5563" i="106"/>
  <c r="D5563" i="106" s="1"/>
  <c r="B5564" i="106"/>
  <c r="D5564" i="106" s="1"/>
  <c r="B5565" i="106"/>
  <c r="D5565" i="106" s="1"/>
  <c r="B5566" i="106"/>
  <c r="D5566" i="106" s="1"/>
  <c r="B5567" i="106"/>
  <c r="D5567" i="106" s="1"/>
  <c r="B5569" i="106"/>
  <c r="D5569" i="106" s="1"/>
  <c r="B5570" i="106"/>
  <c r="D5570" i="106" s="1"/>
  <c r="B5571" i="106"/>
  <c r="D5571" i="106" s="1"/>
  <c r="B5572" i="106"/>
  <c r="D5572" i="106" s="1"/>
  <c r="B5573" i="106"/>
  <c r="D5573" i="106" s="1"/>
  <c r="B5575" i="106"/>
  <c r="D5575" i="106" s="1"/>
  <c r="B5576" i="106"/>
  <c r="D5576" i="106" s="1"/>
  <c r="B5577" i="106"/>
  <c r="D5577" i="106" s="1"/>
  <c r="B5578" i="106"/>
  <c r="D5578" i="106" s="1"/>
  <c r="B5580" i="106"/>
  <c r="D5580"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s="1"/>
  <c r="B5619" i="106"/>
  <c r="D5619" i="106"/>
  <c r="D5620" i="106"/>
  <c r="D5621" i="106"/>
  <c r="D5622" i="106"/>
  <c r="D5623" i="106"/>
  <c r="D5624" i="106"/>
  <c r="B5625" i="106"/>
  <c r="D5625"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D5744" i="106"/>
  <c r="D5745" i="106"/>
  <c r="D5746" i="106"/>
  <c r="D5747" i="106"/>
  <c r="B5749" i="106"/>
  <c r="D5749" i="106" s="1"/>
  <c r="D5750" i="106"/>
  <c r="D5751" i="106"/>
  <c r="D5753" i="106"/>
  <c r="B5754" i="106"/>
  <c r="D5754" i="106"/>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c r="B5856" i="106"/>
  <c r="D5856" i="106" s="1"/>
  <c r="D5857" i="106"/>
  <c r="B5858" i="106"/>
  <c r="D5858" i="106" s="1"/>
  <c r="D5859"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3" i="106"/>
  <c r="D5883" i="106" s="1"/>
  <c r="B5884" i="106"/>
  <c r="D5884"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4" i="106"/>
  <c r="D5994" i="106" s="1"/>
  <c r="B5996" i="106"/>
  <c r="D5996" i="106" s="1"/>
  <c r="B5997" i="106"/>
  <c r="D5997"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s="1"/>
  <c r="F27" i="8"/>
  <c r="B6079" i="106"/>
  <c r="D6079" i="106"/>
  <c r="D6080" i="106"/>
  <c r="B6081" i="106"/>
  <c r="D6081" i="106" s="1"/>
  <c r="B6082" i="106"/>
  <c r="D6082" i="106" s="1"/>
  <c r="B6083" i="106"/>
  <c r="D6083" i="106" s="1"/>
  <c r="B6084" i="106"/>
  <c r="D6084" i="106"/>
  <c r="B6085" i="106"/>
  <c r="D6085" i="106"/>
  <c r="B6086" i="106"/>
  <c r="D6086" i="106"/>
  <c r="B6087" i="106"/>
  <c r="D6087" i="106" s="1"/>
  <c r="B6088" i="106"/>
  <c r="D6088" i="106" s="1"/>
  <c r="B6089" i="106"/>
  <c r="D6089" i="106"/>
  <c r="B6090" i="106"/>
  <c r="D6090" i="106"/>
  <c r="B6091" i="106"/>
  <c r="D6091" i="106" s="1"/>
  <c r="B6092" i="106"/>
  <c r="D6092" i="106" s="1"/>
  <c r="B6093" i="106"/>
  <c r="D6093" i="106" s="1"/>
  <c r="B6094" i="106"/>
  <c r="D6094" i="106"/>
  <c r="B6095" i="106"/>
  <c r="D6095" i="106" s="1"/>
  <c r="B6096" i="106"/>
  <c r="D6096" i="106" s="1"/>
  <c r="B6097" i="106"/>
  <c r="D6097" i="106" s="1"/>
  <c r="B6098" i="106"/>
  <c r="D6098" i="106"/>
  <c r="B6099" i="106"/>
  <c r="D6099" i="106" s="1"/>
  <c r="B6100" i="106"/>
  <c r="D6100" i="106"/>
  <c r="B6101" i="106"/>
  <c r="D6101" i="106" s="1"/>
  <c r="B6102" i="106"/>
  <c r="D6102" i="106" s="1"/>
  <c r="A6103" i="106"/>
  <c r="B6104" i="106"/>
  <c r="D6104" i="106"/>
  <c r="B6105" i="106"/>
  <c r="D6105" i="106" s="1"/>
  <c r="B6106" i="106"/>
  <c r="D6106" i="106" s="1"/>
  <c r="B6107" i="106"/>
  <c r="D6107" i="106" s="1"/>
  <c r="B6108" i="106"/>
  <c r="D6108" i="106" s="1"/>
  <c r="B6109" i="106"/>
  <c r="D6109" i="106"/>
  <c r="B6110" i="106"/>
  <c r="D6110" i="106"/>
  <c r="B6111" i="106"/>
  <c r="D6111" i="106" s="1"/>
  <c r="B6112" i="106"/>
  <c r="D6112" i="106" s="1"/>
  <c r="B6114" i="106"/>
  <c r="D6114" i="106"/>
  <c r="B6115" i="106"/>
  <c r="D6115" i="106"/>
  <c r="B6116" i="106"/>
  <c r="D6116" i="106" s="1"/>
  <c r="B6117" i="106"/>
  <c r="D6117" i="106" s="1"/>
  <c r="B6118" i="106"/>
  <c r="D6118" i="106" s="1"/>
  <c r="B6120" i="106"/>
  <c r="D6120" i="106"/>
  <c r="B6121" i="106"/>
  <c r="D6121" i="106" s="1"/>
  <c r="B6123" i="106"/>
  <c r="D6123" i="106" s="1"/>
  <c r="B6125" i="106"/>
  <c r="D6125" i="106" s="1"/>
  <c r="B6126" i="106"/>
  <c r="D6126"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9" i="106"/>
  <c r="D6139" i="106" s="1"/>
  <c r="B6140" i="106"/>
  <c r="D6140" i="106" s="1"/>
  <c r="B6141" i="106"/>
  <c r="D6141" i="106" s="1"/>
  <c r="B6142" i="106"/>
  <c r="D6142"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2" i="106"/>
  <c r="D6162" i="106" s="1"/>
  <c r="B6163" i="106"/>
  <c r="D6163" i="106" s="1"/>
  <c r="B6164" i="106"/>
  <c r="D6164" i="106" s="1"/>
  <c r="B6165" i="106"/>
  <c r="D6165" i="106" s="1"/>
  <c r="B6166" i="106"/>
  <c r="D6166" i="106" s="1"/>
  <c r="B6167" i="106"/>
  <c r="D6167" i="106" s="1"/>
  <c r="B6168" i="106"/>
  <c r="D6168" i="106" s="1"/>
  <c r="B6169" i="106"/>
  <c r="D6169" i="106" s="1"/>
  <c r="B6171" i="106"/>
  <c r="D6171" i="106"/>
  <c r="B6172" i="106"/>
  <c r="D6172" i="106" s="1"/>
  <c r="B6173" i="106"/>
  <c r="D6173" i="106" s="1"/>
  <c r="B6174" i="106"/>
  <c r="D6174" i="106" s="1"/>
  <c r="B6175" i="106"/>
  <c r="D6175" i="106"/>
  <c r="B6176" i="106"/>
  <c r="D6176" i="106" s="1"/>
  <c r="B6177" i="106"/>
  <c r="D6177" i="106" s="1"/>
  <c r="B6178" i="106"/>
  <c r="D6178" i="106" s="1"/>
  <c r="B6179" i="106"/>
  <c r="D6179" i="106"/>
  <c r="B6180" i="106"/>
  <c r="D6180" i="106" s="1"/>
  <c r="B6181" i="106"/>
  <c r="D6181" i="106" s="1"/>
  <c r="B6183" i="106"/>
  <c r="D6183" i="106" s="1"/>
  <c r="B6184" i="106"/>
  <c r="D6184" i="106" s="1"/>
  <c r="B6185" i="106"/>
  <c r="D6185" i="106"/>
  <c r="B6186" i="106"/>
  <c r="D6186" i="106"/>
  <c r="B6187" i="106"/>
  <c r="D6187" i="106" s="1"/>
  <c r="B6188" i="106"/>
  <c r="D6188" i="106" s="1"/>
  <c r="B6189" i="106"/>
  <c r="D6189" i="106"/>
  <c r="B6190" i="106"/>
  <c r="D6190" i="106"/>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s="1"/>
  <c r="D6228" i="106" s="1"/>
  <c r="B6231" i="106"/>
  <c r="D6231" i="106" s="1"/>
  <c r="B6233" i="106"/>
  <c r="D6233" i="106" s="1"/>
  <c r="B6234" i="106"/>
  <c r="D6234" i="106" s="1"/>
  <c r="B6235" i="106"/>
  <c r="D6235" i="106" s="1"/>
  <c r="B6236" i="106"/>
  <c r="D6236" i="106" s="1"/>
  <c r="B6237" i="106"/>
  <c r="D6237" i="106" s="1"/>
  <c r="B6239" i="106"/>
  <c r="D6239" i="106" s="1"/>
  <c r="B6240" i="106"/>
  <c r="D6240" i="106"/>
  <c r="B6241" i="106"/>
  <c r="D6241" i="106" s="1"/>
  <c r="B6242" i="106"/>
  <c r="D6242" i="106" s="1"/>
  <c r="B6243" i="106"/>
  <c r="D6243" i="106" s="1"/>
  <c r="B6245" i="106"/>
  <c r="D6245" i="106" s="1"/>
  <c r="B6246" i="106"/>
  <c r="D6246" i="106"/>
  <c r="B6247" i="106"/>
  <c r="D6247" i="106" s="1"/>
  <c r="B6248" i="106"/>
  <c r="D6248" i="106" s="1"/>
  <c r="B6249" i="106"/>
  <c r="D6249" i="106"/>
  <c r="B6250" i="106"/>
  <c r="D6250" i="106" s="1"/>
  <c r="B6251" i="106"/>
  <c r="D6251" i="106" s="1"/>
  <c r="B6252" i="106"/>
  <c r="D6252" i="106"/>
  <c r="B6253" i="106"/>
  <c r="D6253" i="106" s="1"/>
  <c r="B6255" i="106"/>
  <c r="D6255" i="106"/>
  <c r="B6256" i="106"/>
  <c r="D6256" i="106"/>
  <c r="B6257" i="106"/>
  <c r="D6257" i="106"/>
  <c r="B6258" i="106"/>
  <c r="D6258" i="106" s="1"/>
  <c r="B6259" i="106"/>
  <c r="D6259" i="106"/>
  <c r="B6260" i="106"/>
  <c r="D6260" i="106"/>
  <c r="J76" i="4"/>
  <c r="B6261" i="106"/>
  <c r="D6261" i="106" s="1"/>
  <c r="B6264" i="106"/>
  <c r="D6264" i="106" s="1"/>
  <c r="B6290" i="106"/>
  <c r="D6290" i="106" s="1"/>
  <c r="B6291" i="106"/>
  <c r="D6291" i="106" s="1"/>
  <c r="B6292" i="106"/>
  <c r="D6292" i="106" s="1"/>
  <c r="B6293" i="106"/>
  <c r="D6293" i="106" s="1"/>
  <c r="B6294" i="106"/>
  <c r="D6294" i="106" s="1"/>
  <c r="B6295" i="106"/>
  <c r="D6295" i="106" s="1"/>
  <c r="B6297" i="106"/>
  <c r="D6297" i="106" s="1"/>
  <c r="B6299" i="106"/>
  <c r="D6299" i="106" s="1"/>
  <c r="B6300" i="106"/>
  <c r="D6300" i="106" s="1"/>
  <c r="B6302" i="106"/>
  <c r="D6302" i="106" s="1"/>
  <c r="B6303" i="106"/>
  <c r="D6303" i="106" s="1"/>
  <c r="B6304" i="106"/>
  <c r="D6304" i="106" s="1"/>
  <c r="B6305" i="106"/>
  <c r="D6305" i="106" s="1"/>
  <c r="B6308" i="106"/>
  <c r="D6308" i="106" s="1"/>
  <c r="B6310" i="106"/>
  <c r="D6310" i="106" s="1"/>
  <c r="B6312" i="106"/>
  <c r="D6312" i="106" s="1"/>
  <c r="B6313" i="106"/>
  <c r="D6313" i="106" s="1"/>
  <c r="B6314" i="106"/>
  <c r="D6314" i="106" s="1"/>
  <c r="B6315" i="106"/>
  <c r="D6315"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5" i="106"/>
  <c r="D6395" i="106" s="1"/>
  <c r="B6399" i="106"/>
  <c r="D6399" i="106" s="1"/>
  <c r="B6401" i="106"/>
  <c r="D6401" i="106" s="1"/>
  <c r="B6402" i="106"/>
  <c r="D6402" i="106" s="1"/>
  <c r="B6403" i="106"/>
  <c r="D6403" i="106" s="1"/>
  <c r="B6404" i="106"/>
  <c r="D6404" i="106" s="1"/>
  <c r="B6405" i="106"/>
  <c r="D6405" i="106" s="1"/>
  <c r="B6406" i="106"/>
  <c r="D6406"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1" i="106"/>
  <c r="D6631" i="106" s="1"/>
  <c r="B6632" i="106"/>
  <c r="D6632" i="106"/>
  <c r="B6633" i="106"/>
  <c r="D6633" i="106" s="1"/>
  <c r="B6635" i="106"/>
  <c r="D6635" i="106" s="1"/>
  <c r="B6636" i="106"/>
  <c r="D6636" i="106"/>
  <c r="B6637" i="106"/>
  <c r="D6637" i="106" s="1"/>
  <c r="B6638" i="106"/>
  <c r="D6638" i="106" s="1"/>
  <c r="B6639" i="106"/>
  <c r="D6639" i="106" s="1"/>
  <c r="B6640" i="106"/>
  <c r="D6640" i="106" s="1"/>
  <c r="B6641" i="106"/>
  <c r="D6641" i="106" s="1"/>
  <c r="B6642" i="106"/>
  <c r="D6642" i="106" s="1"/>
  <c r="B6644" i="106"/>
  <c r="D6644" i="106"/>
  <c r="B6645" i="106"/>
  <c r="D6645" i="106" s="1"/>
  <c r="B6646" i="106"/>
  <c r="D6646" i="106" s="1"/>
  <c r="B6647" i="106"/>
  <c r="D6647" i="106" s="1"/>
  <c r="B6648" i="106"/>
  <c r="D6648" i="106" s="1"/>
  <c r="B6649" i="106"/>
  <c r="D6649" i="106" s="1"/>
  <c r="B6650" i="106"/>
  <c r="D6650" i="106" s="1"/>
  <c r="B6651" i="106"/>
  <c r="D6651" i="106" s="1"/>
  <c r="B6652" i="106"/>
  <c r="D6652" i="106"/>
  <c r="B6653" i="106"/>
  <c r="D6653" i="106" s="1"/>
  <c r="B6654" i="106"/>
  <c r="D6654" i="106" s="1"/>
  <c r="B6655" i="106"/>
  <c r="D6655" i="106" s="1"/>
  <c r="B6656" i="106"/>
  <c r="D6656" i="106"/>
  <c r="B6657" i="106"/>
  <c r="D6657" i="106" s="1"/>
  <c r="B6658" i="106"/>
  <c r="D6658" i="106" s="1"/>
  <c r="B6659" i="106"/>
  <c r="D6659" i="106" s="1"/>
  <c r="B6660" i="106"/>
  <c r="D6660" i="106"/>
  <c r="B6662" i="106"/>
  <c r="D6662" i="106" s="1"/>
  <c r="B6663" i="106"/>
  <c r="D6663" i="106" s="1"/>
  <c r="B6664" i="106"/>
  <c r="D6664" i="106" s="1"/>
  <c r="B6665" i="106"/>
  <c r="D6665" i="106"/>
  <c r="B6666" i="106"/>
  <c r="D6666" i="106" s="1"/>
  <c r="B6667" i="106"/>
  <c r="D6667" i="106" s="1"/>
  <c r="B6668" i="106"/>
  <c r="D6668" i="106"/>
  <c r="B6669" i="106"/>
  <c r="D6669" i="106" s="1"/>
  <c r="B6670" i="106"/>
  <c r="D6670" i="106"/>
  <c r="B6671" i="106"/>
  <c r="D6671" i="106" s="1"/>
  <c r="B6672" i="106"/>
  <c r="D6672" i="106"/>
  <c r="B6673" i="106"/>
  <c r="D6673" i="106"/>
  <c r="B6674" i="106"/>
  <c r="D6674" i="106" s="1"/>
  <c r="B6675" i="106"/>
  <c r="D6675" i="106" s="1"/>
  <c r="B6676" i="106"/>
  <c r="D6676" i="106" s="1"/>
  <c r="B6677" i="106"/>
  <c r="D6677" i="106" s="1"/>
  <c r="B6678" i="106"/>
  <c r="D6678" i="106" s="1"/>
  <c r="B6680" i="106"/>
  <c r="D6680" i="106"/>
  <c r="B6681" i="106"/>
  <c r="D6681" i="106" s="1"/>
  <c r="B6682" i="106"/>
  <c r="D6682" i="106" s="1"/>
  <c r="B6683" i="106"/>
  <c r="D6683" i="106"/>
  <c r="B6684" i="106"/>
  <c r="D6684" i="106" s="1"/>
  <c r="B6685" i="106"/>
  <c r="D6685" i="106" s="1"/>
  <c r="B6686" i="106"/>
  <c r="D6686" i="106" s="1"/>
  <c r="B6687" i="106"/>
  <c r="D6687" i="106"/>
  <c r="B6688" i="106"/>
  <c r="D6688" i="106"/>
  <c r="B6689" i="106"/>
  <c r="D6689" i="106" s="1"/>
  <c r="B6690" i="106"/>
  <c r="D6690" i="106" s="1"/>
  <c r="B6691" i="106"/>
  <c r="D6691" i="106" s="1"/>
  <c r="B6692" i="106"/>
  <c r="D6692" i="106" s="1"/>
  <c r="B6695" i="106"/>
  <c r="D6695" i="106" s="1"/>
  <c r="B6696" i="106"/>
  <c r="D6696"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c r="B6711" i="106"/>
  <c r="D6711" i="106"/>
  <c r="B6712" i="106"/>
  <c r="D6712" i="106" s="1"/>
  <c r="B6713" i="106"/>
  <c r="D6713" i="106" s="1"/>
  <c r="B6714" i="106"/>
  <c r="D6714" i="106"/>
  <c r="B6715" i="106"/>
  <c r="D6715" i="106" s="1"/>
  <c r="B6716" i="106"/>
  <c r="D6716" i="106" s="1"/>
  <c r="B6717" i="106"/>
  <c r="D6717" i="106" s="1"/>
  <c r="B6718" i="106"/>
  <c r="D6718" i="106"/>
  <c r="B6719" i="106"/>
  <c r="D6719" i="106" s="1"/>
  <c r="B6720" i="106"/>
  <c r="D6720" i="106" s="1"/>
  <c r="B6721" i="106"/>
  <c r="D6721" i="106" s="1"/>
  <c r="B6724" i="106"/>
  <c r="D6724" i="106" s="1"/>
  <c r="B6725" i="106"/>
  <c r="D6725" i="106" s="1"/>
  <c r="B6726" i="106"/>
  <c r="D6726" i="106"/>
  <c r="B6728" i="106"/>
  <c r="D6728" i="106" s="1"/>
  <c r="B6729" i="106"/>
  <c r="D6729" i="106" s="1"/>
  <c r="B6730" i="106"/>
  <c r="D6730" i="106" s="1"/>
  <c r="B6731" i="106"/>
  <c r="D6731" i="106" s="1"/>
  <c r="B6732" i="106"/>
  <c r="D6732" i="106" s="1"/>
  <c r="B6733" i="106"/>
  <c r="D6733" i="106" s="1"/>
  <c r="B6734" i="106"/>
  <c r="D6734" i="106"/>
  <c r="B6735" i="106"/>
  <c r="D6735" i="106"/>
  <c r="B6736" i="106"/>
  <c r="D6736" i="106"/>
  <c r="B6737" i="106"/>
  <c r="D6737" i="106" s="1"/>
  <c r="B6738" i="106"/>
  <c r="D6738" i="106" s="1"/>
  <c r="B6739" i="106"/>
  <c r="D6739" i="106" s="1"/>
  <c r="B6740" i="106"/>
  <c r="D6740" i="106" s="1"/>
  <c r="B6741" i="106"/>
  <c r="D6741" i="106" s="1"/>
  <c r="B6742" i="106"/>
  <c r="D6742" i="106"/>
  <c r="B6743" i="106"/>
  <c r="D6743" i="106"/>
  <c r="B6744" i="106"/>
  <c r="D6744" i="106"/>
  <c r="B6745" i="106"/>
  <c r="D6745" i="106" s="1"/>
  <c r="B6746" i="106"/>
  <c r="D6746" i="106" s="1"/>
  <c r="B6747" i="106"/>
  <c r="D6747" i="106"/>
  <c r="B6748" i="106"/>
  <c r="D6748" i="106" s="1"/>
  <c r="B6749" i="106"/>
  <c r="D6749" i="106" s="1"/>
  <c r="B6751" i="106"/>
  <c r="D6751" i="106"/>
  <c r="B6752" i="106"/>
  <c r="D6752" i="106"/>
  <c r="B6754" i="106"/>
  <c r="D6754" i="106"/>
  <c r="B6755" i="106"/>
  <c r="D6755" i="106"/>
  <c r="B6756" i="106"/>
  <c r="D6756" i="106" s="1"/>
  <c r="B6758" i="106"/>
  <c r="D6758" i="106" s="1"/>
  <c r="B6759" i="106"/>
  <c r="D6759" i="106" s="1"/>
  <c r="B6760" i="106"/>
  <c r="D6760" i="106"/>
  <c r="B6761" i="106"/>
  <c r="D6761" i="106" s="1"/>
  <c r="B6763" i="106"/>
  <c r="D6763" i="106" s="1"/>
  <c r="B6764" i="106"/>
  <c r="D6764" i="106" s="1"/>
  <c r="B6765" i="106"/>
  <c r="D6765" i="106" s="1"/>
  <c r="B6766" i="106"/>
  <c r="D6766" i="106" s="1"/>
  <c r="B6767" i="106"/>
  <c r="D6767" i="106"/>
  <c r="B6768" i="106"/>
  <c r="D6768" i="106"/>
  <c r="B6769" i="106"/>
  <c r="D6769" i="106" s="1"/>
  <c r="B6770" i="106"/>
  <c r="D6770" i="106" s="1"/>
  <c r="B6771" i="106"/>
  <c r="D6771" i="106" s="1"/>
  <c r="B6772" i="106"/>
  <c r="D6772" i="106" s="1"/>
  <c r="B6773" i="106"/>
  <c r="D6773" i="106" s="1"/>
  <c r="B6774" i="106"/>
  <c r="D6774" i="106"/>
  <c r="B6775" i="106"/>
  <c r="D6775" i="106" s="1"/>
  <c r="B6776" i="106"/>
  <c r="D6776" i="106"/>
  <c r="B6777" i="106"/>
  <c r="D6777" i="106" s="1"/>
  <c r="B6778" i="106"/>
  <c r="D6778" i="106" s="1"/>
  <c r="B6779" i="106"/>
  <c r="D6779" i="106" s="1"/>
  <c r="B6780" i="106"/>
  <c r="D6780" i="106" s="1"/>
  <c r="B6781" i="106"/>
  <c r="D6781" i="106" s="1"/>
  <c r="B6782" i="106"/>
  <c r="D6782" i="106" s="1"/>
  <c r="B6783" i="106"/>
  <c r="D6783" i="106" s="1"/>
  <c r="B6784" i="106"/>
  <c r="D6784" i="106"/>
  <c r="B6785" i="106"/>
  <c r="D6785" i="106" s="1"/>
  <c r="B6786" i="106"/>
  <c r="D6786" i="106" s="1"/>
  <c r="B6787" i="106"/>
  <c r="D6787" i="106"/>
  <c r="B6789" i="106"/>
  <c r="D6789" i="106" s="1"/>
  <c r="B6790" i="106"/>
  <c r="D6790" i="106" s="1"/>
  <c r="B6791" i="106"/>
  <c r="D6791" i="106"/>
  <c r="B6792" i="106"/>
  <c r="D6792" i="106"/>
  <c r="B6793" i="106"/>
  <c r="D6793" i="106" s="1"/>
  <c r="B6794" i="106"/>
  <c r="D6794" i="106" s="1"/>
  <c r="B6795" i="106"/>
  <c r="D6795" i="106" s="1"/>
  <c r="B6796" i="106"/>
  <c r="D6796" i="106" s="1"/>
  <c r="B6797" i="106"/>
  <c r="D6797" i="106" s="1"/>
  <c r="B6798" i="106"/>
  <c r="D6798" i="106"/>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c r="B6809" i="106"/>
  <c r="D6809" i="106" s="1"/>
  <c r="B6810" i="106"/>
  <c r="D6810" i="106" s="1"/>
  <c r="B6811" i="106"/>
  <c r="D6811" i="106" s="1"/>
  <c r="B6812" i="106"/>
  <c r="D6812" i="106" s="1"/>
  <c r="B6813" i="106"/>
  <c r="D6813" i="106" s="1"/>
  <c r="B6815" i="106"/>
  <c r="D6815" i="106"/>
  <c r="B6816" i="106"/>
  <c r="D6816" i="106"/>
  <c r="B6818" i="106"/>
  <c r="D6818" i="106" s="1"/>
  <c r="B6819" i="106"/>
  <c r="D6819" i="106"/>
  <c r="B6820" i="106"/>
  <c r="D6820" i="106" s="1"/>
  <c r="B6822" i="106"/>
  <c r="D6822" i="106"/>
  <c r="B6823" i="106"/>
  <c r="D6823" i="106"/>
  <c r="B6824" i="106"/>
  <c r="D6824" i="106" s="1"/>
  <c r="B6825" i="106"/>
  <c r="D6825" i="106" s="1"/>
  <c r="B6827" i="106"/>
  <c r="D6827" i="106" s="1"/>
  <c r="B6828" i="106"/>
  <c r="D6828" i="106" s="1"/>
  <c r="B6829" i="106"/>
  <c r="D6829" i="106" s="1"/>
  <c r="B6830" i="106"/>
  <c r="D6830" i="106" s="1"/>
  <c r="B6831" i="106"/>
  <c r="D6831" i="106" s="1"/>
  <c r="B6832" i="106"/>
  <c r="D6832" i="106"/>
  <c r="B6841" i="106"/>
  <c r="D6841" i="106" s="1"/>
  <c r="B6842" i="106"/>
  <c r="D6842" i="106" s="1"/>
  <c r="B6843" i="106"/>
  <c r="D6843" i="106"/>
  <c r="B6844" i="106"/>
  <c r="D6844" i="106" s="1"/>
  <c r="B6845" i="106"/>
  <c r="D6845" i="106" s="1"/>
  <c r="B6846" i="106"/>
  <c r="D6846" i="106" s="1"/>
  <c r="B6847" i="106"/>
  <c r="D6847" i="106" s="1"/>
  <c r="B6849" i="106"/>
  <c r="D6849" i="106"/>
  <c r="B6850" i="106"/>
  <c r="D6850" i="106" s="1"/>
  <c r="B6851" i="106"/>
  <c r="D6851" i="106" s="1"/>
  <c r="B6852" i="106"/>
  <c r="D6852" i="106" s="1"/>
  <c r="B6854" i="106"/>
  <c r="D6854" i="106" s="1"/>
  <c r="B6855" i="106"/>
  <c r="D6855" i="106" s="1"/>
  <c r="B6856" i="106"/>
  <c r="D6856" i="106" s="1"/>
  <c r="B6857" i="106"/>
  <c r="D6857" i="106" s="1"/>
  <c r="B6859" i="106"/>
  <c r="D6859" i="106" s="1"/>
  <c r="B6860" i="106"/>
  <c r="D6860" i="106"/>
  <c r="B6861" i="106"/>
  <c r="D6861" i="106" s="1"/>
  <c r="B6862" i="106"/>
  <c r="D6862" i="106"/>
  <c r="B6863" i="106"/>
  <c r="D6863" i="106" s="1"/>
  <c r="B6864" i="106"/>
  <c r="D6864" i="106" s="1"/>
  <c r="B6865" i="106"/>
  <c r="D6865" i="106" s="1"/>
  <c r="B6866" i="106"/>
  <c r="D6866" i="106"/>
  <c r="B6867" i="106"/>
  <c r="D6867" i="106" s="1"/>
  <c r="B6868" i="106"/>
  <c r="D6868" i="106" s="1"/>
  <c r="B6869" i="106"/>
  <c r="D6869" i="106" s="1"/>
  <c r="B6870" i="106"/>
  <c r="D6870" i="106"/>
  <c r="B6872" i="106"/>
  <c r="D6872" i="106" s="1"/>
  <c r="B6873" i="106"/>
  <c r="D6873" i="106" s="1"/>
  <c r="B6874" i="106"/>
  <c r="D6874" i="106" s="1"/>
  <c r="B6875" i="106"/>
  <c r="D6875" i="106" s="1"/>
  <c r="B6878" i="106"/>
  <c r="D6878" i="106"/>
  <c r="K21" i="29"/>
  <c r="B6879" i="106" s="1"/>
  <c r="D6879" i="106" s="1"/>
  <c r="B6880" i="106"/>
  <c r="D6880" i="106" s="1"/>
  <c r="K22" i="29"/>
  <c r="B6881" i="106" s="1"/>
  <c r="D6881" i="106"/>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c r="K27" i="29"/>
  <c r="B6891" i="106" s="1"/>
  <c r="D6891" i="106" s="1"/>
  <c r="B6894" i="106"/>
  <c r="D6894" i="106" s="1"/>
  <c r="K29" i="29"/>
  <c r="B6896" i="106"/>
  <c r="D6896" i="106" s="1"/>
  <c r="K30" i="29"/>
  <c r="B6897" i="106" s="1"/>
  <c r="D6897" i="106" s="1"/>
  <c r="B6898" i="106"/>
  <c r="D6898" i="106" s="1"/>
  <c r="K31" i="29"/>
  <c r="B6899" i="106" s="1"/>
  <c r="D6899" i="106" s="1"/>
  <c r="B6900" i="106"/>
  <c r="D6900" i="106" s="1"/>
  <c r="K32" i="29"/>
  <c r="B6905" i="106"/>
  <c r="D6905" i="106"/>
  <c r="B6907" i="106"/>
  <c r="D6907" i="106" s="1"/>
  <c r="B6908" i="106"/>
  <c r="D6908" i="106"/>
  <c r="B6909" i="106"/>
  <c r="D6909" i="106" s="1"/>
  <c r="B6910" i="106"/>
  <c r="D6910" i="106" s="1"/>
  <c r="B6911" i="106"/>
  <c r="D6911" i="106" s="1"/>
  <c r="B6912" i="106"/>
  <c r="D6912" i="106"/>
  <c r="B6913" i="106"/>
  <c r="D6913" i="106"/>
  <c r="B6914" i="106"/>
  <c r="D6914" i="106" s="1"/>
  <c r="B6915" i="106"/>
  <c r="D6915" i="106" s="1"/>
  <c r="J42" i="29"/>
  <c r="B6918" i="106"/>
  <c r="D6918" i="106"/>
  <c r="B6919" i="106"/>
  <c r="D6919" i="106" s="1"/>
  <c r="B6920" i="106"/>
  <c r="D6920" i="106" s="1"/>
  <c r="B6921" i="106"/>
  <c r="D6921" i="106" s="1"/>
  <c r="B6922" i="106"/>
  <c r="D6922" i="106" s="1"/>
  <c r="B6923" i="106"/>
  <c r="D6923" i="106"/>
  <c r="I47" i="29"/>
  <c r="B6924" i="106" s="1"/>
  <c r="D6924" i="106" s="1"/>
  <c r="J47" i="29"/>
  <c r="B6925" i="106" s="1"/>
  <c r="D6925" i="106" s="1"/>
  <c r="B6926" i="106"/>
  <c r="D6926" i="106" s="1"/>
  <c r="B6927" i="106"/>
  <c r="D6927" i="106" s="1"/>
  <c r="B6928" i="106"/>
  <c r="D6928" i="106" s="1"/>
  <c r="B6929" i="106"/>
  <c r="D6929" i="106"/>
  <c r="B6930" i="106"/>
  <c r="D6930" i="106"/>
  <c r="B6931" i="106"/>
  <c r="D6931" i="106" s="1"/>
  <c r="B6932" i="106"/>
  <c r="D6932" i="106" s="1"/>
  <c r="B6933" i="106"/>
  <c r="D6933" i="106" s="1"/>
  <c r="B6934" i="106"/>
  <c r="D6934" i="106" s="1"/>
  <c r="B6936" i="106"/>
  <c r="D6936" i="106" s="1"/>
  <c r="B6937" i="106"/>
  <c r="D6937" i="106" s="1"/>
  <c r="B6938" i="106"/>
  <c r="D6938" i="106"/>
  <c r="B6939" i="106"/>
  <c r="D6939" i="106" s="1"/>
  <c r="B6941" i="106"/>
  <c r="D6941" i="106" s="1"/>
  <c r="I53" i="29"/>
  <c r="B6942" i="106" s="1"/>
  <c r="D6942" i="106" s="1"/>
  <c r="J53" i="29"/>
  <c r="B6943" i="106"/>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c r="K86" i="29"/>
  <c r="B6984" i="106" s="1"/>
  <c r="D6984" i="106" s="1"/>
  <c r="B6987" i="106"/>
  <c r="D6987" i="106" s="1"/>
  <c r="K88" i="29"/>
  <c r="B6988" i="106" s="1"/>
  <c r="D6988" i="106" s="1"/>
  <c r="B6989" i="106"/>
  <c r="D6989" i="106" s="1"/>
  <c r="K89" i="29"/>
  <c r="B6990" i="106" s="1"/>
  <c r="D6990" i="106" s="1"/>
  <c r="B6991" i="106"/>
  <c r="D6991" i="106"/>
  <c r="K90" i="29"/>
  <c r="B6992" i="106"/>
  <c r="D6992" i="106" s="1"/>
  <c r="B6993" i="106"/>
  <c r="D6993" i="106" s="1"/>
  <c r="K91" i="29"/>
  <c r="B6994" i="106" s="1"/>
  <c r="D6994" i="106" s="1"/>
  <c r="B6996" i="106"/>
  <c r="D6996" i="106"/>
  <c r="B6997" i="106"/>
  <c r="D6997" i="106" s="1"/>
  <c r="B6998" i="106"/>
  <c r="D6998" i="106" s="1"/>
  <c r="B7000" i="106"/>
  <c r="D7000" i="106"/>
  <c r="B7001" i="106"/>
  <c r="D7001" i="106" s="1"/>
  <c r="B7004" i="106"/>
  <c r="D7004" i="106"/>
  <c r="B7005" i="106"/>
  <c r="D7005" i="106" s="1"/>
  <c r="B7006" i="106"/>
  <c r="D7006" i="106" s="1"/>
  <c r="B7007" i="106"/>
  <c r="D7007" i="106" s="1"/>
  <c r="B7008" i="106"/>
  <c r="D7008" i="106" s="1"/>
  <c r="B7009" i="106"/>
  <c r="D7009" i="106" s="1"/>
  <c r="B7014" i="106"/>
  <c r="D7014" i="106" s="1"/>
  <c r="B7015" i="106"/>
  <c r="D7015" i="106" s="1"/>
  <c r="B7016" i="106"/>
  <c r="D7016" i="106"/>
  <c r="K111" i="29"/>
  <c r="B7017" i="106" s="1"/>
  <c r="D7017" i="106" s="1"/>
  <c r="B7022" i="106"/>
  <c r="D7022" i="106" s="1"/>
  <c r="B7023" i="106"/>
  <c r="D7023" i="106"/>
  <c r="B7024" i="106"/>
  <c r="D7024" i="106" s="1"/>
  <c r="B7025" i="106"/>
  <c r="D7025" i="106" s="1"/>
  <c r="B7026" i="106"/>
  <c r="D7026" i="106" s="1"/>
  <c r="B7027" i="106"/>
  <c r="D7027" i="106" s="1"/>
  <c r="B7028" i="106"/>
  <c r="D7028" i="106" s="1"/>
  <c r="B7029" i="106"/>
  <c r="D7029" i="106"/>
  <c r="B7030" i="106"/>
  <c r="D7030" i="106" s="1"/>
  <c r="B7032" i="106"/>
  <c r="D7032" i="106" s="1"/>
  <c r="I127" i="29"/>
  <c r="I129" i="29" s="1"/>
  <c r="B7037" i="106" s="1"/>
  <c r="D7037" i="106" s="1"/>
  <c r="B7035" i="106"/>
  <c r="D7035" i="106" s="1"/>
  <c r="B7036" i="106"/>
  <c r="D7036" i="106"/>
  <c r="B7039" i="106"/>
  <c r="D7039" i="106" s="1"/>
  <c r="B7040" i="106"/>
  <c r="D7040" i="106" s="1"/>
  <c r="B7044" i="106"/>
  <c r="D7044" i="106" s="1"/>
  <c r="B7045" i="106"/>
  <c r="D7045" i="106" s="1"/>
  <c r="B7049" i="106"/>
  <c r="D7049" i="106" s="1"/>
  <c r="B7050" i="106"/>
  <c r="D7050" i="106" s="1"/>
  <c r="B7053" i="106"/>
  <c r="D7053" i="106" s="1"/>
  <c r="D7056" i="106"/>
  <c r="B7058" i="106"/>
  <c r="D7058" i="106" s="1"/>
  <c r="B7059" i="106"/>
  <c r="D7059" i="106" s="1"/>
  <c r="B7060" i="106"/>
  <c r="D7060" i="106"/>
  <c r="B7061" i="106"/>
  <c r="D7061" i="106"/>
  <c r="B7062" i="106"/>
  <c r="D7062" i="106"/>
  <c r="J178" i="29"/>
  <c r="B7065" i="106"/>
  <c r="D7065" i="106"/>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5" i="106"/>
  <c r="D7095" i="106" s="1"/>
  <c r="B7096" i="106"/>
  <c r="D7096" i="106" s="1"/>
  <c r="B7097" i="106"/>
  <c r="D7097" i="106" s="1"/>
  <c r="B7098" i="106"/>
  <c r="D7098" i="106" s="1"/>
  <c r="B7099" i="106"/>
  <c r="D7099" i="106" s="1"/>
  <c r="B7101" i="106"/>
  <c r="D7101" i="106" s="1"/>
  <c r="B7102" i="106"/>
  <c r="D7102" i="106" s="1"/>
  <c r="I296" i="29"/>
  <c r="B7103" i="106" s="1"/>
  <c r="D7103"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4" i="106"/>
  <c r="D7134" i="106"/>
  <c r="B7136" i="106"/>
  <c r="D7136" i="106" s="1"/>
  <c r="B7137" i="106"/>
  <c r="D7137" i="106" s="1"/>
  <c r="B7138" i="106"/>
  <c r="D7138" i="106" s="1"/>
  <c r="B7139" i="106"/>
  <c r="D7139" i="106" s="1"/>
  <c r="B7140" i="106"/>
  <c r="D7140" i="106" s="1"/>
  <c r="B7141" i="106"/>
  <c r="D7141" i="106" s="1"/>
  <c r="B7143" i="106"/>
  <c r="D7143" i="106" s="1"/>
  <c r="B7145" i="106"/>
  <c r="D7145" i="106" s="1"/>
  <c r="B7146" i="106"/>
  <c r="D7146" i="106" s="1"/>
  <c r="B7147" i="106"/>
  <c r="D7147" i="106" s="1"/>
  <c r="B7148" i="106"/>
  <c r="D7148" i="106" s="1"/>
  <c r="B7149" i="106"/>
  <c r="D7149" i="106" s="1"/>
  <c r="B7150" i="106"/>
  <c r="D7150" i="106" s="1"/>
  <c r="B7152" i="106"/>
  <c r="D7152" i="106"/>
  <c r="B7154" i="106"/>
  <c r="D7154" i="106" s="1"/>
  <c r="B7155" i="106"/>
  <c r="D7155" i="106" s="1"/>
  <c r="B7156" i="106"/>
  <c r="D7156" i="106" s="1"/>
  <c r="B7157" i="106"/>
  <c r="D7157" i="106" s="1"/>
  <c r="B7159" i="106"/>
  <c r="D7159" i="106" s="1"/>
  <c r="B7160" i="106"/>
  <c r="D7160" i="106" s="1"/>
  <c r="B7161" i="106"/>
  <c r="D7161" i="106" s="1"/>
  <c r="B7163" i="106"/>
  <c r="D7163" i="106" s="1"/>
  <c r="B7164" i="106"/>
  <c r="D7164" i="106" s="1"/>
  <c r="B7165" i="106"/>
  <c r="D7165" i="106" s="1"/>
  <c r="B7166" i="106"/>
  <c r="D7166" i="106"/>
  <c r="B7168" i="106"/>
  <c r="D7168" i="106" s="1"/>
  <c r="B7169" i="106"/>
  <c r="D7169" i="106" s="1"/>
  <c r="B7170" i="106"/>
  <c r="D7170" i="106" s="1"/>
  <c r="B7172" i="106"/>
  <c r="D7172" i="106" s="1"/>
  <c r="B7173" i="106"/>
  <c r="D7173" i="106" s="1"/>
  <c r="B7174" i="106"/>
  <c r="D7174" i="106" s="1"/>
  <c r="B7175" i="106"/>
  <c r="D7175" i="106" s="1"/>
  <c r="B7177" i="106"/>
  <c r="D7177" i="106" s="1"/>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D323" i="29"/>
  <c r="B7200" i="106" s="1"/>
  <c r="D7200" i="106" s="1"/>
  <c r="E323" i="29"/>
  <c r="B7201" i="106" s="1"/>
  <c r="D7201" i="106" s="1"/>
  <c r="F323" i="29"/>
  <c r="H323" i="29"/>
  <c r="B7204" i="106" s="1"/>
  <c r="D7204" i="106" s="1"/>
  <c r="J323" i="29"/>
  <c r="B7206" i="106" s="1"/>
  <c r="D7206" i="106" s="1"/>
  <c r="B7208" i="106"/>
  <c r="D7208" i="106" s="1"/>
  <c r="K326" i="29"/>
  <c r="B7209" i="106"/>
  <c r="D7209" i="106" s="1"/>
  <c r="B7210" i="106"/>
  <c r="D7210" i="106" s="1"/>
  <c r="K327" i="29"/>
  <c r="B7212" i="106"/>
  <c r="D7212" i="106" s="1"/>
  <c r="K328" i="29"/>
  <c r="B7213" i="106"/>
  <c r="D7213" i="106" s="1"/>
  <c r="H329" i="29"/>
  <c r="B7227" i="106"/>
  <c r="D7227" i="106" s="1"/>
  <c r="B7228" i="106"/>
  <c r="D7228" i="106" s="1"/>
  <c r="B7229" i="106"/>
  <c r="D7229" i="106" s="1"/>
  <c r="J339" i="29"/>
  <c r="B7232" i="106"/>
  <c r="D7232" i="106" s="1"/>
  <c r="B7233" i="106"/>
  <c r="D7233" i="106" s="1"/>
  <c r="B7236" i="106"/>
  <c r="D7236" i="106" s="1"/>
  <c r="B7237" i="106"/>
  <c r="D7237" i="106" s="1"/>
  <c r="B7240" i="106"/>
  <c r="D7240" i="106" s="1"/>
  <c r="B7241" i="106"/>
  <c r="D7241" i="106" s="1"/>
  <c r="A7245" i="106"/>
  <c r="A7246" i="106" s="1"/>
  <c r="A7247" i="106" s="1"/>
  <c r="A7248" i="106"/>
  <c r="A7249" i="106" s="1"/>
  <c r="A7250" i="106" s="1"/>
  <c r="A7251" i="106" s="1"/>
  <c r="A7252" i="106" s="1"/>
  <c r="A7253" i="106" s="1"/>
  <c r="B7246" i="106"/>
  <c r="B7247" i="106"/>
  <c r="B7248" i="106"/>
  <c r="B7249" i="106"/>
  <c r="B7250" i="106"/>
  <c r="B7252" i="106"/>
  <c r="B7253" i="106"/>
  <c r="B7254" i="106"/>
  <c r="B7255" i="106"/>
  <c r="B7256" i="106"/>
  <c r="B7258" i="106"/>
  <c r="B7259" i="106"/>
  <c r="B7260" i="106"/>
  <c r="B7261" i="106"/>
  <c r="B7262"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s="1"/>
  <c r="L10" i="131"/>
  <c r="B7508" i="106"/>
  <c r="L11" i="131"/>
  <c r="B7509" i="106"/>
  <c r="L12" i="131"/>
  <c r="B7510" i="106"/>
  <c r="L13" i="131"/>
  <c r="L14" i="131"/>
  <c r="B7512" i="106"/>
  <c r="L15" i="131"/>
  <c r="B7513" i="106"/>
  <c r="L16" i="131"/>
  <c r="B7514" i="106"/>
  <c r="L17" i="131"/>
  <c r="B7515" i="106" s="1"/>
  <c r="L18" i="131"/>
  <c r="B7516" i="106"/>
  <c r="L19" i="131"/>
  <c r="B7517" i="106"/>
  <c r="L20" i="131"/>
  <c r="B7518" i="106"/>
  <c r="L21" i="131"/>
  <c r="B7519" i="106" s="1"/>
  <c r="L22" i="131"/>
  <c r="B7520" i="106"/>
  <c r="L23" i="131"/>
  <c r="B7521" i="106"/>
  <c r="L24" i="131"/>
  <c r="B7522" i="106"/>
  <c r="L25" i="131"/>
  <c r="B7523" i="106" s="1"/>
  <c r="L26" i="131"/>
  <c r="B7524" i="106"/>
  <c r="L27" i="131"/>
  <c r="B7525" i="106"/>
  <c r="L28" i="131"/>
  <c r="B7526" i="106"/>
  <c r="L29" i="131"/>
  <c r="B7527" i="106" s="1"/>
  <c r="L30" i="131"/>
  <c r="B7528" i="106"/>
  <c r="L31" i="131"/>
  <c r="B7529" i="106"/>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A7254" i="106"/>
  <c r="A7255" i="106" s="1"/>
  <c r="A7256" i="106" s="1"/>
  <c r="A7257" i="106" s="1"/>
  <c r="A7258" i="106" s="1"/>
  <c r="A7259" i="106" s="1"/>
  <c r="A7260" i="106" s="1"/>
  <c r="A7261" i="106" s="1"/>
  <c r="A7262" i="106"/>
  <c r="A7263" i="106" s="1"/>
  <c r="A7264" i="106" s="1"/>
  <c r="A7265" i="106" s="1"/>
  <c r="A7266" i="106" s="1"/>
  <c r="A7267" i="106" s="1"/>
  <c r="A7268" i="106" s="1"/>
  <c r="B7597" i="106"/>
  <c r="B7598" i="106"/>
  <c r="B7599" i="106"/>
  <c r="F6" i="11"/>
  <c r="B7601" i="106"/>
  <c r="B7602" i="106"/>
  <c r="B7603" i="106"/>
  <c r="K6" i="11"/>
  <c r="B7604" i="106"/>
  <c r="B7606" i="106"/>
  <c r="B7607" i="106"/>
  <c r="B7608" i="106"/>
  <c r="F9" i="11"/>
  <c r="B7609" i="106" s="1"/>
  <c r="B7610" i="106"/>
  <c r="B7611" i="106"/>
  <c r="B7612" i="106"/>
  <c r="K9" i="11"/>
  <c r="B7613" i="106"/>
  <c r="B7615" i="106"/>
  <c r="B7616" i="106"/>
  <c r="B7617" i="106"/>
  <c r="F14" i="11"/>
  <c r="B7619" i="106"/>
  <c r="B7620" i="106"/>
  <c r="B7621" i="106"/>
  <c r="K14" i="1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5" i="106"/>
  <c r="D7655" i="106" s="1"/>
  <c r="B7657" i="106"/>
  <c r="D7657" i="106" s="1"/>
  <c r="B7658" i="106"/>
  <c r="D7658" i="106" s="1"/>
  <c r="B7659" i="106"/>
  <c r="D7659" i="106" s="1"/>
  <c r="B7660" i="106"/>
  <c r="D7660" i="106" s="1"/>
  <c r="B7661" i="106"/>
  <c r="D7661" i="106" s="1"/>
  <c r="B7662" i="106"/>
  <c r="D7662" i="106" s="1"/>
  <c r="B7664" i="106"/>
  <c r="D7664" i="106"/>
  <c r="B7665" i="106"/>
  <c r="D7665" i="106" s="1"/>
  <c r="B7666" i="106"/>
  <c r="D7666" i="106"/>
  <c r="B7667" i="106"/>
  <c r="D7667" i="106" s="1"/>
  <c r="B7668" i="106"/>
  <c r="D7668" i="106" s="1"/>
  <c r="B7669" i="106"/>
  <c r="D7669" i="106" s="1"/>
  <c r="B7670" i="106"/>
  <c r="D7670" i="106" s="1"/>
  <c r="B7671" i="106"/>
  <c r="D7671" i="106" s="1"/>
  <c r="B7672" i="106"/>
  <c r="D7672" i="106"/>
  <c r="B7674" i="106"/>
  <c r="D7674" i="106" s="1"/>
  <c r="B7675" i="106"/>
  <c r="D7675" i="106"/>
  <c r="B7677" i="106"/>
  <c r="D7677" i="106" s="1"/>
  <c r="B7678" i="106"/>
  <c r="D7678" i="106" s="1"/>
  <c r="B7679" i="106"/>
  <c r="D7679" i="106" s="1"/>
  <c r="B7681" i="106"/>
  <c r="D7681" i="106" s="1"/>
  <c r="B7682" i="106"/>
  <c r="D7682" i="106" s="1"/>
  <c r="B7683" i="106"/>
  <c r="D7683" i="106" s="1"/>
  <c r="B7684" i="106"/>
  <c r="D7684" i="106" s="1"/>
  <c r="B7685" i="106"/>
  <c r="D7685" i="106" s="1"/>
  <c r="B7686" i="106"/>
  <c r="D7686" i="106"/>
  <c r="B7687" i="106"/>
  <c r="D7687" i="106"/>
  <c r="B7689" i="106"/>
  <c r="D7689" i="106" s="1"/>
  <c r="B7690" i="106"/>
  <c r="D7690" i="106" s="1"/>
  <c r="B7691" i="106"/>
  <c r="D7691" i="106" s="1"/>
  <c r="B7692" i="106"/>
  <c r="D7692" i="106" s="1"/>
  <c r="B7693" i="106"/>
  <c r="D7693" i="106" s="1"/>
  <c r="B7694" i="106"/>
  <c r="D7694" i="106"/>
  <c r="B7695" i="106"/>
  <c r="D7695" i="106"/>
  <c r="B7698" i="106"/>
  <c r="D7698" i="106" s="1"/>
  <c r="B7699" i="106"/>
  <c r="D7699" i="106"/>
  <c r="B7700" i="106"/>
  <c r="D7700" i="106" s="1"/>
  <c r="B7701" i="106"/>
  <c r="D7701" i="106" s="1"/>
  <c r="B7702" i="106"/>
  <c r="D7702" i="106" s="1"/>
  <c r="B7703" i="106"/>
  <c r="D7703" i="106" s="1"/>
  <c r="B7704" i="106"/>
  <c r="D7704" i="106"/>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D7729" i="106"/>
  <c r="B7731" i="106"/>
  <c r="D7731" i="106"/>
  <c r="D7733" i="106"/>
  <c r="D7734" i="106"/>
  <c r="B7735" i="106"/>
  <c r="D7735" i="106"/>
  <c r="B7736" i="106"/>
  <c r="D7736" i="106"/>
  <c r="B7737" i="106"/>
  <c r="D7737" i="106"/>
  <c r="B7738" i="106"/>
  <c r="D7738" i="106"/>
  <c r="I26" i="12"/>
  <c r="B7741" i="106"/>
  <c r="D7741" i="106"/>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c r="B7755" i="106"/>
  <c r="D7755" i="106" s="1"/>
  <c r="B7756" i="106"/>
  <c r="D7756" i="106"/>
  <c r="B7757" i="106"/>
  <c r="D7757" i="106"/>
  <c r="D7759" i="106"/>
  <c r="D7761" i="106"/>
  <c r="D7762" i="106"/>
  <c r="D7763" i="106"/>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c r="B17" i="36"/>
  <c r="D29" i="36"/>
  <c r="B9" i="106"/>
  <c r="D31" i="36"/>
  <c r="D32" i="36"/>
  <c r="D33" i="36"/>
  <c r="D34" i="36"/>
  <c r="D37" i="36"/>
  <c r="D38" i="36"/>
  <c r="D40" i="36"/>
  <c r="D41" i="36"/>
  <c r="D42" i="36"/>
  <c r="D43" i="36"/>
  <c r="D44" i="36"/>
  <c r="D45" i="36"/>
  <c r="D46" i="36"/>
  <c r="D48" i="36"/>
  <c r="D75" i="36"/>
  <c r="D77"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F40" i="34"/>
  <c r="C41" i="34"/>
  <c r="D41" i="34"/>
  <c r="F41" i="34"/>
  <c r="C42" i="34"/>
  <c r="D42" i="34"/>
  <c r="F42" i="34"/>
  <c r="C43" i="34"/>
  <c r="D43" i="34"/>
  <c r="C44" i="34"/>
  <c r="D44" i="34"/>
  <c r="C45" i="34"/>
  <c r="D45" i="34"/>
  <c r="F45" i="34"/>
  <c r="C46" i="34"/>
  <c r="D46" i="34"/>
  <c r="F46" i="34"/>
  <c r="C47" i="34"/>
  <c r="D47" i="34"/>
  <c r="C48" i="34"/>
  <c r="D48" i="34"/>
  <c r="C49" i="34"/>
  <c r="D49" i="34"/>
  <c r="F49" i="34"/>
  <c r="C50" i="34"/>
  <c r="D50" i="34"/>
  <c r="F50" i="34"/>
  <c r="C51" i="34"/>
  <c r="D51" i="34"/>
  <c r="C52" i="34"/>
  <c r="C53" i="34"/>
  <c r="D53" i="34"/>
  <c r="C56" i="34"/>
  <c r="C57" i="34"/>
  <c r="D57" i="34"/>
  <c r="F60" i="34"/>
  <c r="C61" i="34"/>
  <c r="F61" i="34"/>
  <c r="C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C103" i="34"/>
  <c r="D103" i="34"/>
  <c r="F103" i="34"/>
  <c r="D104" i="34"/>
  <c r="D105" i="34"/>
  <c r="D106" i="34"/>
  <c r="C107" i="34"/>
  <c r="D107" i="34"/>
  <c r="F107" i="34"/>
  <c r="C108" i="34"/>
  <c r="D108" i="34"/>
  <c r="F108" i="34"/>
  <c r="C109" i="34"/>
  <c r="D109" i="34"/>
  <c r="F109" i="34"/>
  <c r="D110" i="34"/>
  <c r="C111" i="34"/>
  <c r="D111" i="34"/>
  <c r="F111" i="34"/>
  <c r="C112" i="34"/>
  <c r="D112" i="34"/>
  <c r="C113" i="34"/>
  <c r="D113" i="34"/>
  <c r="F113" i="34"/>
  <c r="C114" i="34"/>
  <c r="D114" i="34"/>
  <c r="C115" i="34"/>
  <c r="D115" i="34"/>
  <c r="F115" i="34"/>
  <c r="C116" i="34"/>
  <c r="D116" i="34"/>
  <c r="C117" i="34"/>
  <c r="D117" i="34"/>
  <c r="F117" i="34"/>
  <c r="C118" i="34"/>
  <c r="D118" i="34"/>
  <c r="F118" i="34"/>
  <c r="C119" i="34"/>
  <c r="D119" i="34"/>
  <c r="F119" i="34"/>
  <c r="C120" i="34"/>
  <c r="D120" i="34"/>
  <c r="C121" i="34"/>
  <c r="D121" i="34"/>
  <c r="F121" i="34"/>
  <c r="C122" i="34"/>
  <c r="D122" i="34"/>
  <c r="F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D140" i="34"/>
  <c r="F140" i="34"/>
  <c r="D141" i="34"/>
  <c r="D142" i="34"/>
  <c r="F142" i="34"/>
  <c r="F143" i="34"/>
  <c r="F144" i="34"/>
  <c r="F146" i="34"/>
  <c r="F148" i="34"/>
  <c r="F149" i="34"/>
  <c r="F152" i="34"/>
  <c r="F153" i="34"/>
  <c r="F155"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F166" i="34"/>
  <c r="C167" i="34"/>
  <c r="D167" i="34"/>
  <c r="C168" i="34"/>
  <c r="D168" i="34"/>
  <c r="C169" i="34"/>
  <c r="D169" i="34"/>
  <c r="F169" i="34"/>
  <c r="C170" i="34"/>
  <c r="D170" i="34"/>
  <c r="F170" i="34"/>
  <c r="C171" i="34"/>
  <c r="D171" i="34"/>
  <c r="F171" i="34"/>
  <c r="C172" i="34"/>
  <c r="D172" i="34"/>
  <c r="C173" i="34"/>
  <c r="D173" i="34"/>
  <c r="F179" i="34"/>
  <c r="F3" i="11"/>
  <c r="L3" i="11" s="1"/>
  <c r="B7596" i="106" s="1"/>
  <c r="B7591" i="106"/>
  <c r="F5" i="11"/>
  <c r="C16" i="11"/>
  <c r="B2013" i="106"/>
  <c r="D2013" i="106"/>
  <c r="B7727" i="106"/>
  <c r="D7727" i="106" s="1"/>
  <c r="C49" i="8"/>
  <c r="B4" i="7"/>
  <c r="B1744" i="106" s="1"/>
  <c r="D1744" i="106" s="1"/>
  <c r="B5" i="7"/>
  <c r="B1745" i="106"/>
  <c r="D1745" i="106" s="1"/>
  <c r="B6" i="7"/>
  <c r="D6" i="7" s="1"/>
  <c r="B1762" i="106" s="1"/>
  <c r="D1762" i="106" s="1"/>
  <c r="B7" i="7"/>
  <c r="B1747" i="106" s="1"/>
  <c r="D1747" i="106" s="1"/>
  <c r="B8" i="7"/>
  <c r="B9" i="7"/>
  <c r="B10" i="7"/>
  <c r="B12" i="7"/>
  <c r="B1753" i="106"/>
  <c r="D1753" i="106" s="1"/>
  <c r="B14" i="7"/>
  <c r="B1754" i="106" s="1"/>
  <c r="D1754" i="106" s="1"/>
  <c r="B15" i="7"/>
  <c r="B1756" i="106" s="1"/>
  <c r="D1756" i="106" s="1"/>
  <c r="B16" i="7"/>
  <c r="B18" i="7"/>
  <c r="B4103" i="106"/>
  <c r="D4103" i="106" s="1"/>
  <c r="F19" i="7"/>
  <c r="C5" i="131"/>
  <c r="C6" i="131"/>
  <c r="B7271" i="106" s="1"/>
  <c r="C10" i="131"/>
  <c r="B7275" i="106"/>
  <c r="C12" i="131"/>
  <c r="B7277" i="106" s="1"/>
  <c r="C14" i="131"/>
  <c r="B7279" i="106" s="1"/>
  <c r="C18" i="131"/>
  <c r="B7283" i="106" s="1"/>
  <c r="C19" i="131"/>
  <c r="B7284" i="106" s="1"/>
  <c r="C21" i="131"/>
  <c r="B7286" i="106" s="1"/>
  <c r="C22" i="131"/>
  <c r="B7287" i="106" s="1"/>
  <c r="C26" i="131"/>
  <c r="B7291" i="106" s="1"/>
  <c r="C27" i="131"/>
  <c r="B7292" i="106" s="1"/>
  <c r="C29" i="131"/>
  <c r="B7294" i="106" s="1"/>
  <c r="C30" i="131"/>
  <c r="B7295" i="106" s="1"/>
  <c r="F33" i="29"/>
  <c r="B894" i="106" s="1"/>
  <c r="D894" i="106"/>
  <c r="G33" i="29"/>
  <c r="B952" i="106" s="1"/>
  <c r="D952" i="106" s="1"/>
  <c r="I33" i="29"/>
  <c r="B6902" i="106"/>
  <c r="D6902" i="106" s="1"/>
  <c r="J33" i="29"/>
  <c r="B6903" i="106" s="1"/>
  <c r="D6903" i="106" s="1"/>
  <c r="L42" i="29"/>
  <c r="C53" i="29"/>
  <c r="B734" i="106" s="1"/>
  <c r="D734" i="106" s="1"/>
  <c r="L53" i="29"/>
  <c r="L57" i="29"/>
  <c r="L84" i="29"/>
  <c r="L178" i="29"/>
  <c r="L232" i="29"/>
  <c r="L255" i="29"/>
  <c r="L278" i="29"/>
  <c r="L286" i="29"/>
  <c r="L296" i="29"/>
  <c r="L303" i="29"/>
  <c r="L339" i="29"/>
  <c r="L341" i="29" s="1"/>
  <c r="L344" i="29"/>
  <c r="L349" i="29"/>
  <c r="L352" i="29"/>
  <c r="E12" i="5"/>
  <c r="B5513" i="106" s="1"/>
  <c r="D5513" i="106" s="1"/>
  <c r="F12" i="5"/>
  <c r="B5557" i="106" s="1"/>
  <c r="D5557" i="106" s="1"/>
  <c r="G12" i="5"/>
  <c r="B5725" i="106" s="1"/>
  <c r="D5725" i="106" s="1"/>
  <c r="I12" i="5"/>
  <c r="B5918" i="106" s="1"/>
  <c r="D5918" i="106" s="1"/>
  <c r="K12" i="5"/>
  <c r="B5987" i="106" s="1"/>
  <c r="D5987" i="106" s="1"/>
  <c r="C18" i="5"/>
  <c r="B5071" i="106" s="1"/>
  <c r="D5071" i="106" s="1"/>
  <c r="D18" i="5"/>
  <c r="B5339" i="106" s="1"/>
  <c r="D5339" i="106" s="1"/>
  <c r="H18" i="5"/>
  <c r="B5878" i="106" s="1"/>
  <c r="D5878" i="106" s="1"/>
  <c r="I18" i="5"/>
  <c r="B5923" i="106" s="1"/>
  <c r="D5923" i="106" s="1"/>
  <c r="J18" i="5"/>
  <c r="B6306" i="106" s="1"/>
  <c r="D6306" i="106" s="1"/>
  <c r="K18" i="5"/>
  <c r="B5992" i="106" s="1"/>
  <c r="D5992" i="106" s="1"/>
  <c r="C67" i="5"/>
  <c r="B5090" i="106"/>
  <c r="D5090" i="106" s="1"/>
  <c r="E67" i="5"/>
  <c r="B5521" i="106" s="1"/>
  <c r="D5521" i="106" s="1"/>
  <c r="G67" i="5"/>
  <c r="B5733" i="106" s="1"/>
  <c r="D5733" i="106" s="1"/>
  <c r="H67" i="5"/>
  <c r="B5881" i="106" s="1"/>
  <c r="D5881" i="106" s="1"/>
  <c r="C82" i="5"/>
  <c r="D82" i="5"/>
  <c r="B5348" i="106" s="1"/>
  <c r="D5348" i="106" s="1"/>
  <c r="I108" i="5"/>
  <c r="C114" i="5"/>
  <c r="D114" i="5"/>
  <c r="D5" i="4" s="1"/>
  <c r="B3406" i="106" s="1"/>
  <c r="D3406" i="106" s="1"/>
  <c r="F114" i="5"/>
  <c r="F5" i="4" s="1"/>
  <c r="B3408" i="106" s="1"/>
  <c r="D3408" i="106" s="1"/>
  <c r="G114" i="5"/>
  <c r="G5" i="4" s="1"/>
  <c r="B3409" i="106" s="1"/>
  <c r="D3409" i="106" s="1"/>
  <c r="D121" i="5"/>
  <c r="B5367" i="106"/>
  <c r="D5367" i="106" s="1"/>
  <c r="E121" i="5"/>
  <c r="B5534" i="106" s="1"/>
  <c r="D5534" i="106" s="1"/>
  <c r="F131" i="5"/>
  <c r="B5614" i="106" s="1"/>
  <c r="D5614" i="106" s="1"/>
  <c r="F154" i="5"/>
  <c r="B5618" i="106" s="1"/>
  <c r="D5618" i="106" s="1"/>
  <c r="H121" i="5"/>
  <c r="J121" i="5"/>
  <c r="K121" i="5"/>
  <c r="C140" i="5"/>
  <c r="B5161" i="106" s="1"/>
  <c r="D5161" i="106" s="1"/>
  <c r="G144" i="5"/>
  <c r="B5756" i="106"/>
  <c r="D5756" i="106" s="1"/>
  <c r="D154" i="5"/>
  <c r="B5394" i="106" s="1"/>
  <c r="D5394" i="106" s="1"/>
  <c r="I172" i="5"/>
  <c r="I173" i="5" s="1"/>
  <c r="J172" i="5"/>
  <c r="B6396" i="106" s="1"/>
  <c r="D6396" i="106" s="1"/>
  <c r="E178" i="5"/>
  <c r="B4372" i="106" s="1"/>
  <c r="D4372" i="106" s="1"/>
  <c r="F178" i="5"/>
  <c r="G178" i="5"/>
  <c r="B5780" i="106" s="1"/>
  <c r="D5780" i="106" s="1"/>
  <c r="H178" i="5"/>
  <c r="B4950" i="106" s="1"/>
  <c r="D4950" i="106" s="1"/>
  <c r="I178" i="5"/>
  <c r="B4373" i="106"/>
  <c r="D4373" i="106" s="1"/>
  <c r="K178" i="5"/>
  <c r="B4951" i="106" s="1"/>
  <c r="D4951" i="106" s="1"/>
  <c r="C184" i="5"/>
  <c r="D184" i="5"/>
  <c r="B5425" i="106" s="1"/>
  <c r="D5425" i="106" s="1"/>
  <c r="F184" i="5"/>
  <c r="B5658" i="106" s="1"/>
  <c r="D5658" i="106" s="1"/>
  <c r="G184" i="5"/>
  <c r="B5784" i="106" s="1"/>
  <c r="D5784" i="106" s="1"/>
  <c r="K184" i="5"/>
  <c r="B6016" i="106"/>
  <c r="D6016" i="106" s="1"/>
  <c r="D191" i="5"/>
  <c r="F216" i="5"/>
  <c r="B4413" i="106" s="1"/>
  <c r="D4413" i="106" s="1"/>
  <c r="G216" i="5"/>
  <c r="B4414" i="106" s="1"/>
  <c r="D4414" i="106" s="1"/>
  <c r="B5304" i="106"/>
  <c r="D5304" i="106"/>
  <c r="D228" i="5"/>
  <c r="B5488" i="106" s="1"/>
  <c r="D5488" i="106" s="1"/>
  <c r="G228" i="5"/>
  <c r="B5847" i="106" s="1"/>
  <c r="D5847" i="106" s="1"/>
  <c r="J259" i="5"/>
  <c r="B6839" i="106"/>
  <c r="D6839" i="106"/>
  <c r="K259" i="5"/>
  <c r="B6840" i="106" s="1"/>
  <c r="D6840" i="106" s="1"/>
  <c r="I274" i="5"/>
  <c r="G14" i="4"/>
  <c r="B2609" i="106" s="1"/>
  <c r="D2609" i="106" s="1"/>
  <c r="E15" i="4"/>
  <c r="B2633" i="106" s="1"/>
  <c r="D2633" i="106" s="1"/>
  <c r="N22" i="3"/>
  <c r="B283" i="106"/>
  <c r="D283" i="106" s="1"/>
  <c r="N23" i="3"/>
  <c r="B284" i="106" s="1"/>
  <c r="D284" i="106" s="1"/>
  <c r="D7" i="118"/>
  <c r="D8" i="118"/>
  <c r="D9" i="118"/>
  <c r="H24" i="118"/>
  <c r="H28" i="118"/>
  <c r="H29" i="118"/>
  <c r="H33" i="118"/>
  <c r="D11" i="37"/>
  <c r="D22" i="37"/>
  <c r="J22" i="37"/>
  <c r="L22" i="37"/>
  <c r="D24" i="37"/>
  <c r="B4270" i="106"/>
  <c r="D4270" i="106"/>
  <c r="B83" i="36"/>
  <c r="D5" i="7"/>
  <c r="B1761" i="106" s="1"/>
  <c r="D1761" i="106" s="1"/>
  <c r="D12" i="7"/>
  <c r="B1769" i="106" s="1"/>
  <c r="D1769" i="106" s="1"/>
  <c r="B5360" i="106"/>
  <c r="D5360" i="106"/>
  <c r="D18" i="7"/>
  <c r="B4105" i="106" s="1"/>
  <c r="D4105" i="106" s="1"/>
  <c r="B4396" i="106"/>
  <c r="D4396" i="106" s="1"/>
  <c r="B6006" i="106"/>
  <c r="D6006" i="106" s="1"/>
  <c r="B3656" i="106"/>
  <c r="D3656" i="106"/>
  <c r="F44" i="34"/>
  <c r="B3170" i="106"/>
  <c r="D3170" i="106" s="1"/>
  <c r="B3673" i="106"/>
  <c r="D3673" i="106" s="1"/>
  <c r="K344" i="29"/>
  <c r="K15" i="4" s="1"/>
  <c r="B3573" i="106" s="1"/>
  <c r="D3573" i="106" s="1"/>
  <c r="K28" i="118"/>
  <c r="O27" i="118" s="1"/>
  <c r="O29" i="118" s="1"/>
  <c r="D14" i="7"/>
  <c r="B1770" i="106" s="1"/>
  <c r="D1770" i="106" s="1"/>
  <c r="B2043" i="106"/>
  <c r="D2043" i="106" s="1"/>
  <c r="F21" i="8"/>
  <c r="K76" i="4"/>
  <c r="L13" i="11"/>
  <c r="B2060" i="106" s="1"/>
  <c r="D2060" i="106" s="1"/>
  <c r="J88" i="28"/>
  <c r="K278" i="29"/>
  <c r="G15" i="4" s="1"/>
  <c r="B6032" i="106" s="1"/>
  <c r="D6032" i="106" s="1"/>
  <c r="A1" i="131"/>
  <c r="L9" i="11"/>
  <c r="B7614" i="106" s="1"/>
  <c r="L10" i="11"/>
  <c r="B2058" i="106" s="1"/>
  <c r="D2058" i="106" s="1"/>
  <c r="B7600" i="106"/>
  <c r="L6" i="11"/>
  <c r="B7605" i="106"/>
  <c r="B7618" i="106"/>
  <c r="D7250" i="106"/>
  <c r="B7202" i="106"/>
  <c r="D7202" i="106"/>
  <c r="F331" i="29"/>
  <c r="B7219" i="106" s="1"/>
  <c r="D7219" i="106" s="1"/>
  <c r="B7503" i="106"/>
  <c r="B7214" i="106"/>
  <c r="D7214" i="106" s="1"/>
  <c r="H331" i="29"/>
  <c r="B7221" i="106"/>
  <c r="D7221" i="106" s="1"/>
  <c r="E331" i="29"/>
  <c r="B7218" i="106" s="1"/>
  <c r="D7218" i="106" s="1"/>
  <c r="B6917" i="106"/>
  <c r="D6917" i="106"/>
  <c r="J74" i="29"/>
  <c r="B6978" i="106" s="1"/>
  <c r="D6978" i="106" s="1"/>
  <c r="D7248" i="106"/>
  <c r="D7247" i="106"/>
  <c r="I305" i="29"/>
  <c r="B7116" i="106" s="1"/>
  <c r="D7116" i="106" s="1"/>
  <c r="I150" i="29"/>
  <c r="I49" i="8"/>
  <c r="B3633" i="106"/>
  <c r="D3633" i="106"/>
  <c r="E341" i="29"/>
  <c r="E354" i="29" s="1"/>
  <c r="B3636" i="106" s="1"/>
  <c r="D3636" i="106" s="1"/>
  <c r="B3628" i="106"/>
  <c r="D3628" i="106" s="1"/>
  <c r="D354" i="29"/>
  <c r="B3629" i="106"/>
  <c r="D3629" i="106" s="1"/>
  <c r="B1977" i="106"/>
  <c r="D1977" i="106" s="1"/>
  <c r="H24" i="12"/>
  <c r="B1867" i="106"/>
  <c r="D1867" i="106"/>
  <c r="F15" i="8"/>
  <c r="B4099" i="106"/>
  <c r="D4099" i="106"/>
  <c r="G305" i="29"/>
  <c r="B1548" i="106" s="1"/>
  <c r="D1548" i="106" s="1"/>
  <c r="K255" i="29"/>
  <c r="B1491" i="106" s="1"/>
  <c r="D1491" i="106" s="1"/>
  <c r="B1475" i="106"/>
  <c r="D1475" i="106" s="1"/>
  <c r="K198" i="29"/>
  <c r="K202" i="29" s="1"/>
  <c r="B2842" i="106"/>
  <c r="D2842" i="106" s="1"/>
  <c r="B3640" i="106"/>
  <c r="D3640" i="106" s="1"/>
  <c r="L12" i="11"/>
  <c r="B2059" i="106" s="1"/>
  <c r="D2059" i="106" s="1"/>
  <c r="L8" i="11"/>
  <c r="B2057" i="106" s="1"/>
  <c r="D2057" i="106" s="1"/>
  <c r="G24" i="12"/>
  <c r="G26" i="12" s="1"/>
  <c r="B7739" i="106" s="1"/>
  <c r="D7739" i="106" s="1"/>
  <c r="B1492" i="106"/>
  <c r="D1492" i="106" s="1"/>
  <c r="B1256" i="106"/>
  <c r="D1256" i="106" s="1"/>
  <c r="B1021" i="106"/>
  <c r="D1021" i="106" s="1"/>
  <c r="B847" i="106"/>
  <c r="D847" i="106" s="1"/>
  <c r="B1283" i="106"/>
  <c r="D1283" i="106" s="1"/>
  <c r="K146" i="29"/>
  <c r="K148" i="29" s="1"/>
  <c r="D16" i="4" s="1"/>
  <c r="B2572" i="106" s="1"/>
  <c r="D2572" i="106" s="1"/>
  <c r="B1231" i="106"/>
  <c r="D1231" i="106" s="1"/>
  <c r="D129" i="29"/>
  <c r="D150" i="29" s="1"/>
  <c r="B1234" i="106" s="1"/>
  <c r="D1234" i="106" s="1"/>
  <c r="B905" i="106"/>
  <c r="D905" i="106" s="1"/>
  <c r="J24" i="12"/>
  <c r="B7732" i="106" s="1"/>
  <c r="D7732" i="106" s="1"/>
  <c r="B7730" i="106"/>
  <c r="D7730" i="106"/>
  <c r="B7270" i="106"/>
  <c r="D7252" i="106"/>
  <c r="B3674" i="106"/>
  <c r="D3674" i="106" s="1"/>
  <c r="D7254" i="106"/>
  <c r="B1879" i="106"/>
  <c r="D1879" i="106"/>
  <c r="H22" i="37"/>
  <c r="D7255" i="106"/>
  <c r="D7256" i="106"/>
  <c r="D7253" i="106"/>
  <c r="B1983" i="106"/>
  <c r="D1983" i="106"/>
  <c r="H26" i="12"/>
  <c r="B7740" i="106" s="1"/>
  <c r="D7740" i="106" s="1"/>
  <c r="B1958" i="106"/>
  <c r="D1958" i="106" s="1"/>
  <c r="B4171" i="106"/>
  <c r="D4171" i="106" s="1"/>
  <c r="N36" i="3"/>
  <c r="D7258" i="106"/>
  <c r="H37" i="37"/>
  <c r="H32" i="118" s="1"/>
  <c r="K32" i="118" s="1"/>
  <c r="O31" i="118" s="1"/>
  <c r="O33" i="118" s="1"/>
  <c r="D7259" i="106"/>
  <c r="D7260" i="106"/>
  <c r="D7261" i="106"/>
  <c r="D7262" i="106"/>
  <c r="D7264" i="106"/>
  <c r="D7265" i="106"/>
  <c r="D7266" i="106"/>
  <c r="D7267" i="106"/>
  <c r="K16" i="11"/>
  <c r="B2055" i="106" s="1"/>
  <c r="D2055" i="106" s="1"/>
  <c r="B1" i="163"/>
  <c r="A1" i="161"/>
  <c r="A1" i="159"/>
  <c r="B1" i="164"/>
  <c r="B1" i="162"/>
  <c r="A1" i="158"/>
  <c r="B1" i="166"/>
  <c r="A2" i="161"/>
  <c r="B2" i="162"/>
  <c r="B2" i="160"/>
  <c r="A2" i="158"/>
  <c r="B2" i="166"/>
  <c r="B2" i="164"/>
  <c r="J273" i="5"/>
  <c r="B7041" i="106"/>
  <c r="D7041" i="106" s="1"/>
  <c r="K273" i="5"/>
  <c r="B4442" i="106" s="1"/>
  <c r="D4442" i="106" s="1"/>
  <c r="J24" i="24"/>
  <c r="B1" i="172" l="1"/>
  <c r="B2" i="163"/>
  <c r="B2" i="165"/>
  <c r="B2" i="172"/>
  <c r="B2" i="174"/>
  <c r="B2" i="175"/>
  <c r="B2" i="177"/>
  <c r="B2" i="179"/>
  <c r="B3446" i="106"/>
  <c r="D3446" i="106" s="1"/>
  <c r="D16" i="7"/>
  <c r="B3447" i="106" s="1"/>
  <c r="D3447" i="106" s="1"/>
  <c r="B7511" i="106"/>
  <c r="L34" i="131"/>
  <c r="B7531" i="106" s="1"/>
  <c r="B7622" i="106"/>
  <c r="L14" i="11"/>
  <c r="B7623" i="106" s="1"/>
  <c r="A7269" i="106"/>
  <c r="D7268" i="106"/>
  <c r="B1287" i="106"/>
  <c r="D1287" i="106" s="1"/>
  <c r="B4157" i="106"/>
  <c r="D4157" i="106" s="1"/>
  <c r="B1875" i="106"/>
  <c r="D1875" i="106" s="1"/>
  <c r="F22" i="37"/>
  <c r="F24" i="37" s="1"/>
  <c r="B2026" i="106"/>
  <c r="D2026" i="106" s="1"/>
  <c r="L5" i="11"/>
  <c r="B2056" i="106" s="1"/>
  <c r="D2056" i="106" s="1"/>
  <c r="D30" i="36"/>
  <c r="B7760" i="106"/>
  <c r="D7760" i="106" s="1"/>
  <c r="J26" i="12"/>
  <c r="B7742" i="106" s="1"/>
  <c r="D7742" i="106" s="1"/>
  <c r="B7048" i="106"/>
  <c r="D7048" i="106" s="1"/>
  <c r="B1748" i="106"/>
  <c r="D1748" i="106" s="1"/>
  <c r="D8" i="7"/>
  <c r="B1764" i="106" s="1"/>
  <c r="D1764" i="106" s="1"/>
  <c r="B285" i="106"/>
  <c r="D285" i="106" s="1"/>
  <c r="N37" i="3"/>
  <c r="B1749" i="106"/>
  <c r="D1749" i="106" s="1"/>
  <c r="D10" i="7"/>
  <c r="B1765" i="106" s="1"/>
  <c r="D1765" i="106" s="1"/>
  <c r="B4997" i="106"/>
  <c r="D4997" i="106" s="1"/>
  <c r="D15" i="7"/>
  <c r="B1772" i="106" s="1"/>
  <c r="D1772" i="106" s="1"/>
  <c r="D7" i="7"/>
  <c r="B1763" i="106" s="1"/>
  <c r="D1763" i="106" s="1"/>
  <c r="B3724" i="106"/>
  <c r="D3724" i="106" s="1"/>
  <c r="D4" i="7"/>
  <c r="B1760" i="106" s="1"/>
  <c r="D1760" i="106" s="1"/>
  <c r="J173" i="5"/>
  <c r="D7249" i="106"/>
  <c r="B7033" i="106"/>
  <c r="D7033" i="106" s="1"/>
  <c r="D7246" i="106"/>
  <c r="D331" i="29"/>
  <c r="B7217" i="106" s="1"/>
  <c r="D7217" i="106" s="1"/>
  <c r="B1" i="169"/>
  <c r="B1" i="177"/>
  <c r="B1" i="179"/>
  <c r="B1" i="175"/>
  <c r="J142" i="180"/>
  <c r="L41" i="3"/>
  <c r="B2917" i="106" s="1"/>
  <c r="D2917" i="106" s="1"/>
  <c r="H41" i="4"/>
  <c r="B6289" i="106" s="1"/>
  <c r="D6289" i="106" s="1"/>
  <c r="H127" i="29"/>
  <c r="B1264" i="106" s="1"/>
  <c r="D1264" i="106" s="1"/>
  <c r="D178" i="29"/>
  <c r="F296" i="29"/>
  <c r="B1" i="170"/>
  <c r="B1" i="173"/>
  <c r="D6103" i="106"/>
  <c r="G224" i="5"/>
  <c r="B5829" i="106" s="1"/>
  <c r="D5829" i="106" s="1"/>
  <c r="L33" i="29"/>
  <c r="L47" i="29"/>
  <c r="L65" i="29"/>
  <c r="L72" i="29"/>
  <c r="L92" i="29"/>
  <c r="L102" i="29" s="1"/>
  <c r="L100" i="29"/>
  <c r="L110" i="29"/>
  <c r="L112" i="29" s="1"/>
  <c r="L136" i="29"/>
  <c r="L138" i="29" s="1"/>
  <c r="L162" i="29"/>
  <c r="L166" i="29" s="1"/>
  <c r="L168" i="29" s="1"/>
  <c r="L188" i="29"/>
  <c r="L190" i="29" s="1"/>
  <c r="L198" i="29"/>
  <c r="L202" i="29" s="1"/>
  <c r="L223" i="29"/>
  <c r="L237" i="29"/>
  <c r="L273" i="29" s="1"/>
  <c r="L288" i="29" s="1"/>
  <c r="L251" i="29"/>
  <c r="L264" i="29"/>
  <c r="L271" i="29"/>
  <c r="L323" i="29"/>
  <c r="L331" i="29" s="1"/>
  <c r="G323" i="29"/>
  <c r="G331" i="29" s="1"/>
  <c r="B7220" i="106" s="1"/>
  <c r="D7220" i="106" s="1"/>
  <c r="F341" i="29"/>
  <c r="B3642" i="106" s="1"/>
  <c r="D3642" i="106" s="1"/>
  <c r="B1" i="168"/>
  <c r="B2" i="173"/>
  <c r="B1" i="176"/>
  <c r="B1" i="178"/>
  <c r="L142" i="180"/>
  <c r="C216" i="5"/>
  <c r="B4411" i="106" s="1"/>
  <c r="D4411" i="106" s="1"/>
  <c r="H129" i="29"/>
  <c r="B1266" i="106" s="1"/>
  <c r="D1266" i="106" s="1"/>
  <c r="H303" i="29"/>
  <c r="B7115" i="106" s="1"/>
  <c r="D7115" i="106" s="1"/>
  <c r="B2" i="176"/>
  <c r="F354" i="29"/>
  <c r="B3643" i="106" s="1"/>
  <c r="D3643" i="106" s="1"/>
  <c r="C178" i="5"/>
  <c r="B5225" i="106" s="1"/>
  <c r="D5225" i="106" s="1"/>
  <c r="B4944" i="106"/>
  <c r="D4944" i="106" s="1"/>
  <c r="B5280" i="106"/>
  <c r="D5280" i="106" s="1"/>
  <c r="F133" i="34"/>
  <c r="B6817" i="106"/>
  <c r="D6817" i="106" s="1"/>
  <c r="F158" i="34"/>
  <c r="C32" i="131"/>
  <c r="B7297" i="106" s="1"/>
  <c r="B4228" i="106"/>
  <c r="D4228" i="106" s="1"/>
  <c r="D140" i="5"/>
  <c r="B5431" i="106"/>
  <c r="D5431" i="106" s="1"/>
  <c r="D211" i="5"/>
  <c r="B5444" i="106" s="1"/>
  <c r="D5444" i="106" s="1"/>
  <c r="B6826" i="106"/>
  <c r="D6826" i="106" s="1"/>
  <c r="F159" i="34"/>
  <c r="C33" i="131"/>
  <c r="B7640" i="106" s="1"/>
  <c r="B5560" i="106"/>
  <c r="D5560" i="106" s="1"/>
  <c r="F18" i="5"/>
  <c r="B5562" i="106" s="1"/>
  <c r="D5562" i="106" s="1"/>
  <c r="B4795" i="106"/>
  <c r="D4795" i="106" s="1"/>
  <c r="F124" i="34"/>
  <c r="C28" i="131"/>
  <c r="B7293" i="106" s="1"/>
  <c r="B6788" i="106"/>
  <c r="D6788" i="106" s="1"/>
  <c r="F137" i="34"/>
  <c r="B6630" i="106"/>
  <c r="D6630" i="106" s="1"/>
  <c r="G259" i="5"/>
  <c r="B6837" i="106" s="1"/>
  <c r="D6837" i="106" s="1"/>
  <c r="C7" i="131"/>
  <c r="B6727" i="106"/>
  <c r="D6727" i="106" s="1"/>
  <c r="C33" i="29"/>
  <c r="B720" i="106" s="1"/>
  <c r="D720" i="106" s="1"/>
  <c r="K7" i="29"/>
  <c r="E34" i="3"/>
  <c r="B6127" i="106"/>
  <c r="D6127" i="106" s="1"/>
  <c r="B6232" i="106"/>
  <c r="D6232" i="106" s="1"/>
  <c r="J44" i="4"/>
  <c r="B6214" i="106"/>
  <c r="D6214" i="106" s="1"/>
  <c r="J41" i="3"/>
  <c r="B6216" i="106" s="1"/>
  <c r="D6216" i="106" s="1"/>
  <c r="B5127" i="106"/>
  <c r="D5127" i="106" s="1"/>
  <c r="C121" i="5"/>
  <c r="C154" i="5"/>
  <c r="B5177" i="106"/>
  <c r="D5177" i="106" s="1"/>
  <c r="B4341" i="106"/>
  <c r="D4341" i="106" s="1"/>
  <c r="D224" i="5"/>
  <c r="B5470" i="106" s="1"/>
  <c r="D5470" i="106" s="1"/>
  <c r="F134" i="34"/>
  <c r="B5517" i="106"/>
  <c r="D5517" i="106" s="1"/>
  <c r="E18" i="5"/>
  <c r="B5568" i="106"/>
  <c r="D5568" i="106" s="1"/>
  <c r="F20" i="34"/>
  <c r="B4885" i="106"/>
  <c r="D4885" i="106" s="1"/>
  <c r="F121" i="5"/>
  <c r="B5599" i="106" s="1"/>
  <c r="D5599" i="106" s="1"/>
  <c r="B4393" i="106"/>
  <c r="D4393" i="106" s="1"/>
  <c r="F191" i="5"/>
  <c r="B4416" i="106"/>
  <c r="D4416" i="106" s="1"/>
  <c r="F165" i="34"/>
  <c r="B4230" i="106"/>
  <c r="D4230" i="106" s="1"/>
  <c r="G140" i="5"/>
  <c r="B5798" i="106"/>
  <c r="D5798" i="106" s="1"/>
  <c r="G211" i="5"/>
  <c r="C23" i="131"/>
  <c r="B7288" i="106" s="1"/>
  <c r="B6750" i="106"/>
  <c r="D6750" i="106" s="1"/>
  <c r="B5993" i="106"/>
  <c r="D5993" i="106" s="1"/>
  <c r="K67" i="5"/>
  <c r="B717" i="106"/>
  <c r="D717" i="106" s="1"/>
  <c r="K13" i="29"/>
  <c r="B1105" i="106" s="1"/>
  <c r="D1105" i="106" s="1"/>
  <c r="K28" i="29"/>
  <c r="B6892" i="106"/>
  <c r="D6892" i="106" s="1"/>
  <c r="L74" i="29"/>
  <c r="B1039" i="106"/>
  <c r="D1039" i="106" s="1"/>
  <c r="H72" i="29"/>
  <c r="B1043" i="106" s="1"/>
  <c r="D1043" i="106" s="1"/>
  <c r="K96" i="29"/>
  <c r="B7003" i="106" s="1"/>
  <c r="D7003" i="106" s="1"/>
  <c r="B7002" i="106"/>
  <c r="D7002" i="106" s="1"/>
  <c r="K158" i="29"/>
  <c r="B1325" i="106" s="1"/>
  <c r="D1325" i="106" s="1"/>
  <c r="B1311" i="106"/>
  <c r="D1311" i="106" s="1"/>
  <c r="B2822" i="106"/>
  <c r="D2822" i="106" s="1"/>
  <c r="D232" i="29"/>
  <c r="B1417" i="106" s="1"/>
  <c r="D1417" i="106" s="1"/>
  <c r="K228" i="29"/>
  <c r="B1413" i="106"/>
  <c r="D1413" i="106" s="1"/>
  <c r="B1431" i="106"/>
  <c r="D1431" i="106" s="1"/>
  <c r="K260" i="29"/>
  <c r="B1495" i="106" s="1"/>
  <c r="D1495" i="106" s="1"/>
  <c r="B1450" i="106"/>
  <c r="D1450" i="106" s="1"/>
  <c r="K282" i="29"/>
  <c r="K286" i="29" s="1"/>
  <c r="H286" i="29"/>
  <c r="J296" i="29"/>
  <c r="B7100" i="106"/>
  <c r="D7100" i="106" s="1"/>
  <c r="C323" i="29"/>
  <c r="B7118" i="106"/>
  <c r="D7118" i="106" s="1"/>
  <c r="K312" i="29"/>
  <c r="B7151" i="106"/>
  <c r="D7151" i="106" s="1"/>
  <c r="K315" i="29"/>
  <c r="B7153" i="106" s="1"/>
  <c r="D7153" i="106" s="1"/>
  <c r="K318" i="29"/>
  <c r="B7180" i="106" s="1"/>
  <c r="D7180" i="106" s="1"/>
  <c r="B7176" i="106"/>
  <c r="D7176" i="106" s="1"/>
  <c r="B7688" i="106"/>
  <c r="D7688" i="106" s="1"/>
  <c r="K321" i="29"/>
  <c r="B7696" i="106" s="1"/>
  <c r="D7696" i="106" s="1"/>
  <c r="K338" i="29"/>
  <c r="B3669" i="106" s="1"/>
  <c r="D3669" i="106" s="1"/>
  <c r="G339" i="29"/>
  <c r="B3646" i="106"/>
  <c r="D3646" i="106" s="1"/>
  <c r="F172" i="5"/>
  <c r="J67" i="5"/>
  <c r="B6318" i="106" s="1"/>
  <c r="D6318" i="106" s="1"/>
  <c r="E38" i="4"/>
  <c r="B6286" i="106" s="1"/>
  <c r="D6286" i="106" s="1"/>
  <c r="B6244" i="106"/>
  <c r="D6244" i="106" s="1"/>
  <c r="D34" i="3"/>
  <c r="B6143" i="106"/>
  <c r="D6143" i="106" s="1"/>
  <c r="B6634" i="106"/>
  <c r="D6634" i="106" s="1"/>
  <c r="F138" i="34"/>
  <c r="C8" i="131"/>
  <c r="B7273" i="106" s="1"/>
  <c r="B5340" i="106"/>
  <c r="D5340" i="106" s="1"/>
  <c r="D67" i="5"/>
  <c r="B5342" i="106" s="1"/>
  <c r="D5342" i="106" s="1"/>
  <c r="B5395" i="106"/>
  <c r="D5395" i="106" s="1"/>
  <c r="F112" i="34"/>
  <c r="B6697" i="106"/>
  <c r="D6697" i="106" s="1"/>
  <c r="C17" i="131"/>
  <c r="B7282" i="106" s="1"/>
  <c r="B6722" i="106"/>
  <c r="D6722" i="106" s="1"/>
  <c r="C20" i="131"/>
  <c r="B7285" i="106" s="1"/>
  <c r="F147" i="34"/>
  <c r="E259" i="5"/>
  <c r="F108" i="5"/>
  <c r="B5587" i="106" s="1"/>
  <c r="D5587" i="106" s="1"/>
  <c r="B7046" i="106"/>
  <c r="D7046" i="106" s="1"/>
  <c r="F211" i="5"/>
  <c r="B5677" i="106" s="1"/>
  <c r="D5677" i="106" s="1"/>
  <c r="B4334" i="106"/>
  <c r="D4334" i="106" s="1"/>
  <c r="B5743" i="106"/>
  <c r="D5743" i="106" s="1"/>
  <c r="G121" i="5"/>
  <c r="B6394" i="106"/>
  <c r="D6394" i="106" s="1"/>
  <c r="K172" i="5"/>
  <c r="B7257" i="106"/>
  <c r="D7257" i="106" s="1"/>
  <c r="K11" i="29"/>
  <c r="K20" i="29"/>
  <c r="B6876" i="106"/>
  <c r="D6876" i="106" s="1"/>
  <c r="H33" i="29"/>
  <c r="B1010" i="106" s="1"/>
  <c r="D1010" i="106" s="1"/>
  <c r="B280" i="106"/>
  <c r="D280" i="106" s="1"/>
  <c r="M41" i="3"/>
  <c r="B281" i="106" s="1"/>
  <c r="D281" i="106" s="1"/>
  <c r="F150" i="34"/>
  <c r="C24" i="131"/>
  <c r="B7289" i="106" s="1"/>
  <c r="B6753" i="106"/>
  <c r="D6753" i="106" s="1"/>
  <c r="F167" i="34"/>
  <c r="B5315" i="106"/>
  <c r="D5315" i="106" s="1"/>
  <c r="B5368" i="106"/>
  <c r="D5368" i="106" s="1"/>
  <c r="D131" i="5"/>
  <c r="B5369" i="106" s="1"/>
  <c r="D5369" i="106" s="1"/>
  <c r="B5440" i="106"/>
  <c r="D5440" i="106" s="1"/>
  <c r="D216" i="5"/>
  <c r="B6762" i="106"/>
  <c r="D6762" i="106" s="1"/>
  <c r="F151" i="34"/>
  <c r="C25" i="131"/>
  <c r="B7290" i="106" s="1"/>
  <c r="B6368" i="106"/>
  <c r="D6368" i="106" s="1"/>
  <c r="E172" i="5"/>
  <c r="B5581" i="106"/>
  <c r="D5581" i="106" s="1"/>
  <c r="F67" i="5"/>
  <c r="B5630" i="106"/>
  <c r="D5630" i="106" s="1"/>
  <c r="F114" i="34"/>
  <c r="B6661" i="106"/>
  <c r="D6661" i="106" s="1"/>
  <c r="C11" i="131"/>
  <c r="B7276" i="106" s="1"/>
  <c r="F259" i="5"/>
  <c r="B6836" i="106" s="1"/>
  <c r="D6836" i="106" s="1"/>
  <c r="B6349" i="106"/>
  <c r="D6349" i="106" s="1"/>
  <c r="G108" i="5"/>
  <c r="B5737" i="106" s="1"/>
  <c r="D5737" i="106" s="1"/>
  <c r="F102" i="34"/>
  <c r="B4378" i="106"/>
  <c r="D4378" i="106" s="1"/>
  <c r="G191" i="5"/>
  <c r="B4398" i="106" s="1"/>
  <c r="D4398" i="106" s="1"/>
  <c r="B5882" i="106"/>
  <c r="D5882" i="106" s="1"/>
  <c r="H108" i="5"/>
  <c r="C13" i="131"/>
  <c r="B7278" i="106" s="1"/>
  <c r="B6679" i="106"/>
  <c r="D6679" i="106" s="1"/>
  <c r="H259" i="5"/>
  <c r="B5924" i="106"/>
  <c r="D5924" i="106" s="1"/>
  <c r="I67" i="5"/>
  <c r="B5926" i="106" s="1"/>
  <c r="D5926" i="106" s="1"/>
  <c r="B6398" i="106"/>
  <c r="D6398" i="106" s="1"/>
  <c r="J178" i="5"/>
  <c r="B3366" i="106"/>
  <c r="D3366" i="106" s="1"/>
  <c r="K8" i="29"/>
  <c r="B3380" i="106" s="1"/>
  <c r="D3380" i="106" s="1"/>
  <c r="I42" i="29"/>
  <c r="B6904" i="106"/>
  <c r="D6904" i="106" s="1"/>
  <c r="B729" i="106"/>
  <c r="D729" i="106" s="1"/>
  <c r="K45" i="29"/>
  <c r="B1117" i="106" s="1"/>
  <c r="D1117" i="106" s="1"/>
  <c r="C47" i="29"/>
  <c r="B731" i="106" s="1"/>
  <c r="D731" i="106" s="1"/>
  <c r="H53" i="29"/>
  <c r="B1024" i="106" s="1"/>
  <c r="D1024" i="106" s="1"/>
  <c r="B1022" i="106"/>
  <c r="D1022" i="106" s="1"/>
  <c r="B970" i="106"/>
  <c r="D970" i="106" s="1"/>
  <c r="G65" i="29"/>
  <c r="B977" i="106" s="1"/>
  <c r="D977" i="106" s="1"/>
  <c r="B804" i="106"/>
  <c r="D804" i="106" s="1"/>
  <c r="D72" i="29"/>
  <c r="B811" i="106" s="1"/>
  <c r="D811" i="106" s="1"/>
  <c r="K83" i="29"/>
  <c r="B2978" i="106" s="1"/>
  <c r="D2978" i="106" s="1"/>
  <c r="B2954" i="106"/>
  <c r="D2954" i="106" s="1"/>
  <c r="H92" i="29"/>
  <c r="K87" i="29"/>
  <c r="B6986" i="106" s="1"/>
  <c r="D6986" i="106" s="1"/>
  <c r="B6985" i="106"/>
  <c r="D6985" i="106" s="1"/>
  <c r="B1049" i="106"/>
  <c r="D1049" i="106" s="1"/>
  <c r="H110" i="29"/>
  <c r="K106" i="29"/>
  <c r="K120" i="29"/>
  <c r="B4080" i="106" s="1"/>
  <c r="D4080" i="106" s="1"/>
  <c r="B4078" i="106"/>
  <c r="D4078" i="106" s="1"/>
  <c r="G129" i="29"/>
  <c r="B1235" i="106"/>
  <c r="D1235" i="106" s="1"/>
  <c r="E127" i="29"/>
  <c r="B1239" i="106" s="1"/>
  <c r="D1239" i="106" s="1"/>
  <c r="K165" i="29"/>
  <c r="B1330" i="106" s="1"/>
  <c r="D1330" i="106" s="1"/>
  <c r="B1307" i="106"/>
  <c r="D1307" i="106" s="1"/>
  <c r="E166" i="29"/>
  <c r="F178" i="29"/>
  <c r="B1354" i="106"/>
  <c r="D1354" i="106" s="1"/>
  <c r="K213" i="29"/>
  <c r="B3065" i="106" s="1"/>
  <c r="D3065" i="106" s="1"/>
  <c r="B3064" i="106"/>
  <c r="D3064" i="106" s="1"/>
  <c r="K248" i="29"/>
  <c r="B7094" i="106" s="1"/>
  <c r="D7094" i="106" s="1"/>
  <c r="B7093" i="106"/>
  <c r="D7093" i="106" s="1"/>
  <c r="H349" i="29"/>
  <c r="K348" i="29"/>
  <c r="B7238" i="106"/>
  <c r="D7238" i="106" s="1"/>
  <c r="H76" i="4"/>
  <c r="B3298" i="106" s="1"/>
  <c r="D3298" i="106" s="1"/>
  <c r="J114" i="29"/>
  <c r="B7021" i="106" s="1"/>
  <c r="D7021" i="106" s="1"/>
  <c r="B1387" i="106"/>
  <c r="D1387" i="106" s="1"/>
  <c r="F16" i="4"/>
  <c r="B2599" i="106" s="1"/>
  <c r="D2599" i="106" s="1"/>
  <c r="B7051" i="106"/>
  <c r="D7051" i="106" s="1"/>
  <c r="F59" i="34"/>
  <c r="B6885" i="106"/>
  <c r="D6885" i="106" s="1"/>
  <c r="F43" i="34"/>
  <c r="H13" i="3"/>
  <c r="B203" i="106" s="1"/>
  <c r="D203" i="106" s="1"/>
  <c r="B3519" i="106"/>
  <c r="D3519" i="106" s="1"/>
  <c r="B2763" i="106"/>
  <c r="D2763" i="106" s="1"/>
  <c r="D78" i="36"/>
  <c r="I44" i="4"/>
  <c r="B3317" i="106" s="1"/>
  <c r="D3317" i="106" s="1"/>
  <c r="B2772" i="106"/>
  <c r="D2772" i="106" s="1"/>
  <c r="B5064" i="106"/>
  <c r="D5064" i="106" s="1"/>
  <c r="C12" i="5"/>
  <c r="B17" i="7"/>
  <c r="B5105" i="106"/>
  <c r="D5105" i="106" s="1"/>
  <c r="C93" i="5"/>
  <c r="B5112" i="106" s="1"/>
  <c r="D5112" i="106" s="1"/>
  <c r="B4309" i="106"/>
  <c r="D4309" i="106" s="1"/>
  <c r="C131" i="5"/>
  <c r="B6382" i="106"/>
  <c r="D6382" i="106" s="1"/>
  <c r="F116" i="34"/>
  <c r="B6694" i="106"/>
  <c r="D6694" i="106" s="1"/>
  <c r="C16" i="131"/>
  <c r="B7281" i="106" s="1"/>
  <c r="B5350" i="106"/>
  <c r="D5350" i="106" s="1"/>
  <c r="D108" i="5"/>
  <c r="B5355" i="106" s="1"/>
  <c r="D5355" i="106" s="1"/>
  <c r="B6643" i="106"/>
  <c r="D6643" i="106" s="1"/>
  <c r="D259" i="5"/>
  <c r="B6834" i="106" s="1"/>
  <c r="D6834" i="106" s="1"/>
  <c r="C9" i="131"/>
  <c r="B7274" i="106" s="1"/>
  <c r="F139" i="34"/>
  <c r="B7728" i="106"/>
  <c r="D7728" i="106" s="1"/>
  <c r="E108" i="5"/>
  <c r="B5526" i="106" s="1"/>
  <c r="D5526" i="106" s="1"/>
  <c r="B5574" i="106"/>
  <c r="D5574" i="106" s="1"/>
  <c r="F24" i="34"/>
  <c r="G18" i="5"/>
  <c r="B5729" i="106"/>
  <c r="D5729" i="106" s="1"/>
  <c r="G154" i="5"/>
  <c r="B4357" i="106" s="1"/>
  <c r="D4357" i="106" s="1"/>
  <c r="B4356" i="106"/>
  <c r="D4356" i="106" s="1"/>
  <c r="B6407" i="106"/>
  <c r="D6407" i="106" s="1"/>
  <c r="G201" i="5"/>
  <c r="B6693" i="106"/>
  <c r="D6693" i="106" s="1"/>
  <c r="F145" i="34"/>
  <c r="C15" i="131"/>
  <c r="B7280" i="106" s="1"/>
  <c r="B5860" i="106"/>
  <c r="D5860" i="106" s="1"/>
  <c r="F168" i="34"/>
  <c r="H172" i="5"/>
  <c r="B5899" i="106" s="1"/>
  <c r="D5899" i="106" s="1"/>
  <c r="B6393" i="106"/>
  <c r="D6393" i="106" s="1"/>
  <c r="B6298" i="106"/>
  <c r="D6298" i="106" s="1"/>
  <c r="B11" i="7"/>
  <c r="J12" i="5"/>
  <c r="B5998" i="106"/>
  <c r="D5998" i="106" s="1"/>
  <c r="K108" i="5"/>
  <c r="B5999" i="106" s="1"/>
  <c r="D5999" i="106" s="1"/>
  <c r="K9" i="29"/>
  <c r="B7251" i="106"/>
  <c r="D7251" i="106" s="1"/>
  <c r="D47" i="29"/>
  <c r="B789" i="106" s="1"/>
  <c r="D789" i="106" s="1"/>
  <c r="B786" i="106"/>
  <c r="D786" i="106" s="1"/>
  <c r="K44" i="29"/>
  <c r="B909" i="106"/>
  <c r="D909" i="106" s="1"/>
  <c r="K55" i="29"/>
  <c r="B1123" i="106" s="1"/>
  <c r="D1123" i="106" s="1"/>
  <c r="F57" i="29"/>
  <c r="B911" i="106" s="1"/>
  <c r="D911" i="106" s="1"/>
  <c r="L148" i="29"/>
  <c r="L146" i="29"/>
  <c r="B7057" i="106"/>
  <c r="D7057" i="106" s="1"/>
  <c r="I178" i="29"/>
  <c r="I204" i="29" s="1"/>
  <c r="K177" i="29"/>
  <c r="B1380" i="106" s="1"/>
  <c r="D1380" i="106" s="1"/>
  <c r="B1357" i="106"/>
  <c r="D1357" i="106" s="1"/>
  <c r="B2989" i="106"/>
  <c r="D2989" i="106" s="1"/>
  <c r="E188" i="29"/>
  <c r="K182" i="29"/>
  <c r="K186" i="29"/>
  <c r="B3011" i="106" s="1"/>
  <c r="D3011" i="106" s="1"/>
  <c r="B2999" i="106"/>
  <c r="D2999" i="106" s="1"/>
  <c r="B1402" i="106"/>
  <c r="D1402" i="106" s="1"/>
  <c r="K221" i="29"/>
  <c r="B1466" i="106" s="1"/>
  <c r="D1466" i="106" s="1"/>
  <c r="B1439" i="106"/>
  <c r="D1439" i="106" s="1"/>
  <c r="K268" i="29"/>
  <c r="D271" i="29"/>
  <c r="B1444" i="106" s="1"/>
  <c r="D1444" i="106" s="1"/>
  <c r="K299" i="29"/>
  <c r="B7105" i="106"/>
  <c r="D7105" i="106" s="1"/>
  <c r="K314" i="29"/>
  <c r="B7144" i="106" s="1"/>
  <c r="D7144" i="106" s="1"/>
  <c r="B7142" i="106"/>
  <c r="D7142" i="106" s="1"/>
  <c r="K319" i="29"/>
  <c r="B7189" i="106" s="1"/>
  <c r="D7189" i="106" s="1"/>
  <c r="B7181" i="106"/>
  <c r="D7181" i="106" s="1"/>
  <c r="K322" i="29"/>
  <c r="B7705" i="106" s="1"/>
  <c r="D7705" i="106" s="1"/>
  <c r="B7697" i="106"/>
  <c r="D7697" i="106" s="1"/>
  <c r="B7226" i="106"/>
  <c r="D7226" i="106" s="1"/>
  <c r="K337" i="29"/>
  <c r="B3668" i="106" s="1"/>
  <c r="D3668" i="106" s="1"/>
  <c r="I339" i="29"/>
  <c r="F63" i="5"/>
  <c r="B5579" i="106" s="1"/>
  <c r="D5579" i="106" s="1"/>
  <c r="C144" i="5"/>
  <c r="C75" i="5"/>
  <c r="J13" i="3"/>
  <c r="D47" i="36"/>
  <c r="B6217" i="106"/>
  <c r="D6217" i="106" s="1"/>
  <c r="B7654" i="106"/>
  <c r="D7654" i="106" s="1"/>
  <c r="H14" i="118"/>
  <c r="H19" i="118"/>
  <c r="B618" i="106"/>
  <c r="D618" i="106" s="1"/>
  <c r="D74" i="36"/>
  <c r="B6307" i="106"/>
  <c r="D6307" i="106" s="1"/>
  <c r="C40" i="5"/>
  <c r="B5087" i="106" s="1"/>
  <c r="D5087" i="106" s="1"/>
  <c r="B5114" i="106"/>
  <c r="D5114" i="106" s="1"/>
  <c r="C108" i="5"/>
  <c r="B5120" i="106" s="1"/>
  <c r="D5120" i="106" s="1"/>
  <c r="B5330" i="106"/>
  <c r="D5330" i="106" s="1"/>
  <c r="B13" i="7"/>
  <c r="D12" i="5"/>
  <c r="B4945" i="106"/>
  <c r="D4945" i="106" s="1"/>
  <c r="D178" i="5"/>
  <c r="B5423" i="106" s="1"/>
  <c r="D5423" i="106" s="1"/>
  <c r="D17" i="159"/>
  <c r="B4446" i="106"/>
  <c r="D4446" i="106" s="1"/>
  <c r="F172" i="34"/>
  <c r="F224" i="5"/>
  <c r="B5703" i="106" s="1"/>
  <c r="D5703" i="106" s="1"/>
  <c r="B5697" i="106"/>
  <c r="D5697" i="106" s="1"/>
  <c r="B4855" i="106"/>
  <c r="D4855" i="106" s="1"/>
  <c r="F173" i="34"/>
  <c r="B4919" i="106"/>
  <c r="D4919" i="106" s="1"/>
  <c r="F120" i="34"/>
  <c r="F132" i="34"/>
  <c r="B5822" i="106"/>
  <c r="D5822" i="106" s="1"/>
  <c r="B7043" i="106"/>
  <c r="D7043" i="106" s="1"/>
  <c r="H12" i="5"/>
  <c r="B5873" i="106" s="1"/>
  <c r="D5873" i="106" s="1"/>
  <c r="B4814" i="106"/>
  <c r="D4814" i="106" s="1"/>
  <c r="H184" i="5"/>
  <c r="B5908" i="106" s="1"/>
  <c r="D5908" i="106" s="1"/>
  <c r="B6814" i="106"/>
  <c r="D6814" i="106" s="1"/>
  <c r="C31" i="131"/>
  <c r="B7296" i="106" s="1"/>
  <c r="B6350" i="106"/>
  <c r="D6350" i="106" s="1"/>
  <c r="J108" i="5"/>
  <c r="B6351" i="106" s="1"/>
  <c r="D6351" i="106" s="1"/>
  <c r="B763" i="106"/>
  <c r="D763" i="106" s="1"/>
  <c r="K5" i="29"/>
  <c r="D33" i="29"/>
  <c r="B778" i="106" s="1"/>
  <c r="D778" i="106" s="1"/>
  <c r="B3055" i="106"/>
  <c r="D3055" i="106" s="1"/>
  <c r="K10" i="29"/>
  <c r="B3062" i="106" s="1"/>
  <c r="D3062" i="106" s="1"/>
  <c r="B7263" i="106"/>
  <c r="D7263" i="106" s="1"/>
  <c r="K17" i="29"/>
  <c r="B6871" i="106" s="1"/>
  <c r="D6871" i="106" s="1"/>
  <c r="B1023" i="106"/>
  <c r="D1023" i="106" s="1"/>
  <c r="K50" i="29"/>
  <c r="B6935" i="106"/>
  <c r="D6935" i="106" s="1"/>
  <c r="K52" i="29"/>
  <c r="B6940" i="106" s="1"/>
  <c r="D6940" i="106" s="1"/>
  <c r="B2950" i="106"/>
  <c r="D2950" i="106" s="1"/>
  <c r="K79" i="29"/>
  <c r="B2974" i="106" s="1"/>
  <c r="D2974" i="106" s="1"/>
  <c r="J127" i="29"/>
  <c r="B7031" i="106"/>
  <c r="D7031" i="106" s="1"/>
  <c r="B1423" i="106"/>
  <c r="D1423" i="106" s="1"/>
  <c r="K240" i="29"/>
  <c r="I323" i="29"/>
  <c r="B7133" i="106"/>
  <c r="D7133" i="106" s="1"/>
  <c r="K313" i="29"/>
  <c r="B7135" i="106" s="1"/>
  <c r="D7135" i="106" s="1"/>
  <c r="K316" i="29"/>
  <c r="B7162" i="106" s="1"/>
  <c r="D7162" i="106" s="1"/>
  <c r="B7158" i="106"/>
  <c r="D7158" i="106" s="1"/>
  <c r="B7167" i="106"/>
  <c r="D7167" i="106" s="1"/>
  <c r="K317" i="29"/>
  <c r="B7171" i="106" s="1"/>
  <c r="D7171" i="106" s="1"/>
  <c r="B7190" i="106"/>
  <c r="D7190" i="106" s="1"/>
  <c r="K320" i="29"/>
  <c r="B7198" i="106" s="1"/>
  <c r="D7198" i="106" s="1"/>
  <c r="K340" i="29"/>
  <c r="B3671" i="106" s="1"/>
  <c r="D3671" i="106" s="1"/>
  <c r="B3641" i="106"/>
  <c r="D3641" i="106" s="1"/>
  <c r="B1233" i="106"/>
  <c r="D1233" i="106" s="1"/>
  <c r="B6895" i="106"/>
  <c r="D6895" i="106" s="1"/>
  <c r="F48" i="34"/>
  <c r="B3635" i="106"/>
  <c r="D3635" i="106" s="1"/>
  <c r="B1746" i="106"/>
  <c r="D1746" i="106" s="1"/>
  <c r="B5125" i="106"/>
  <c r="D5125" i="106" s="1"/>
  <c r="C5" i="4"/>
  <c r="B3405" i="106" s="1"/>
  <c r="D3405" i="106" s="1"/>
  <c r="B7231" i="106"/>
  <c r="D7231" i="106" s="1"/>
  <c r="J341" i="29"/>
  <c r="B6901" i="106"/>
  <c r="D6901" i="106" s="1"/>
  <c r="F51" i="34"/>
  <c r="F73" i="34"/>
  <c r="B5741" i="106"/>
  <c r="D5741" i="106" s="1"/>
  <c r="B7064" i="106"/>
  <c r="D7064" i="106" s="1"/>
  <c r="J204" i="29"/>
  <c r="B7072" i="106" s="1"/>
  <c r="D7072" i="106" s="1"/>
  <c r="B1535" i="106"/>
  <c r="D1535" i="106" s="1"/>
  <c r="D44" i="4"/>
  <c r="E40" i="4"/>
  <c r="B6288" i="106" s="1"/>
  <c r="D6288" i="106" s="1"/>
  <c r="H42" i="29"/>
  <c r="B1013" i="106"/>
  <c r="D1013" i="106" s="1"/>
  <c r="B967" i="106"/>
  <c r="D967" i="106" s="1"/>
  <c r="G57" i="29"/>
  <c r="B969" i="106" s="1"/>
  <c r="D969" i="106" s="1"/>
  <c r="B1028" i="106"/>
  <c r="D1028" i="106" s="1"/>
  <c r="H65" i="29"/>
  <c r="B1035" i="106" s="1"/>
  <c r="D1035" i="106" s="1"/>
  <c r="B746" i="106"/>
  <c r="D746" i="106" s="1"/>
  <c r="C72" i="29"/>
  <c r="B753" i="106" s="1"/>
  <c r="D753" i="106" s="1"/>
  <c r="B2956" i="106"/>
  <c r="D2956" i="106" s="1"/>
  <c r="H84" i="29"/>
  <c r="B2081" i="106" s="1"/>
  <c r="D2081" i="106" s="1"/>
  <c r="E100" i="29"/>
  <c r="B7011" i="106" s="1"/>
  <c r="D7011" i="106" s="1"/>
  <c r="K99" i="29"/>
  <c r="B7010" i="106" s="1"/>
  <c r="D7010" i="106" s="1"/>
  <c r="B2791" i="106"/>
  <c r="D2791" i="106" s="1"/>
  <c r="K107" i="29"/>
  <c r="B2795" i="106" s="1"/>
  <c r="D2795" i="106" s="1"/>
  <c r="F127" i="29"/>
  <c r="B1243" i="106"/>
  <c r="D1243" i="106" s="1"/>
  <c r="B3482" i="106"/>
  <c r="D3482" i="106" s="1"/>
  <c r="K125" i="29"/>
  <c r="B3488" i="106" s="1"/>
  <c r="D3488" i="106" s="1"/>
  <c r="H146" i="29"/>
  <c r="B2807" i="106"/>
  <c r="D2807" i="106" s="1"/>
  <c r="H162" i="29"/>
  <c r="K157" i="29"/>
  <c r="K183" i="29"/>
  <c r="B3008" i="106" s="1"/>
  <c r="D3008" i="106" s="1"/>
  <c r="B2990" i="106"/>
  <c r="D2990" i="106" s="1"/>
  <c r="B2994" i="106"/>
  <c r="D2994" i="106" s="1"/>
  <c r="K187" i="29"/>
  <c r="B3012" i="106" s="1"/>
  <c r="D3012" i="106" s="1"/>
  <c r="K241" i="29"/>
  <c r="B2726" i="106" s="1"/>
  <c r="D2726" i="106" s="1"/>
  <c r="B2725" i="106"/>
  <c r="D2725" i="106" s="1"/>
  <c r="K261" i="29"/>
  <c r="B1496" i="106" s="1"/>
  <c r="D1496" i="106" s="1"/>
  <c r="B1432" i="106"/>
  <c r="D1432" i="106" s="1"/>
  <c r="B1440" i="106"/>
  <c r="D1440" i="106" s="1"/>
  <c r="K269" i="29"/>
  <c r="B1504" i="106" s="1"/>
  <c r="D1504" i="106" s="1"/>
  <c r="B1519" i="106"/>
  <c r="D1519" i="106" s="1"/>
  <c r="C296" i="29"/>
  <c r="G76" i="4"/>
  <c r="B3260" i="106" s="1"/>
  <c r="D3260" i="106" s="1"/>
  <c r="E33" i="29"/>
  <c r="B836" i="106" s="1"/>
  <c r="D836" i="106" s="1"/>
  <c r="C18" i="4"/>
  <c r="B4131" i="106" s="1"/>
  <c r="D4131" i="106" s="1"/>
  <c r="B4113" i="106"/>
  <c r="D4113" i="106" s="1"/>
  <c r="K34" i="3"/>
  <c r="C13" i="3"/>
  <c r="B77" i="106" s="1"/>
  <c r="D77" i="106" s="1"/>
  <c r="D13" i="3"/>
  <c r="F13" i="3"/>
  <c r="H34" i="3"/>
  <c r="I13" i="3"/>
  <c r="B2888" i="106" s="1"/>
  <c r="D2888" i="106" s="1"/>
  <c r="E39" i="4"/>
  <c r="B6287" i="106" s="1"/>
  <c r="D6287" i="106" s="1"/>
  <c r="D76" i="4"/>
  <c r="B3237" i="106" s="1"/>
  <c r="D3237" i="106" s="1"/>
  <c r="D79" i="36"/>
  <c r="F76" i="4"/>
  <c r="B3254" i="106" s="1"/>
  <c r="D3254" i="106" s="1"/>
  <c r="I47" i="4"/>
  <c r="B2105" i="106" s="1"/>
  <c r="D2105" i="106" s="1"/>
  <c r="K44" i="4"/>
  <c r="B3584" i="106" s="1"/>
  <c r="D3584" i="106" s="1"/>
  <c r="F34" i="3"/>
  <c r="L13" i="3"/>
  <c r="C191" i="5"/>
  <c r="F127" i="34" s="1"/>
  <c r="C201" i="5"/>
  <c r="B5246" i="106" s="1"/>
  <c r="D5246" i="106" s="1"/>
  <c r="C211" i="5"/>
  <c r="B5260" i="106" s="1"/>
  <c r="D5260" i="106" s="1"/>
  <c r="C224" i="5"/>
  <c r="B5286" i="106" s="1"/>
  <c r="D5286" i="106" s="1"/>
  <c r="C259" i="5"/>
  <c r="B6833" i="106" s="1"/>
  <c r="D6833" i="106" s="1"/>
  <c r="K12" i="29"/>
  <c r="K14" i="29"/>
  <c r="B1106" i="106" s="1"/>
  <c r="D1106" i="106" s="1"/>
  <c r="K15" i="29"/>
  <c r="K16" i="29"/>
  <c r="B1094" i="106" s="1"/>
  <c r="D1094" i="106" s="1"/>
  <c r="K18" i="29"/>
  <c r="B1100" i="106" s="1"/>
  <c r="D1100" i="106" s="1"/>
  <c r="K19" i="29"/>
  <c r="B3381" i="106" s="1"/>
  <c r="D3381" i="106" s="1"/>
  <c r="K46" i="29"/>
  <c r="B1118" i="106" s="1"/>
  <c r="D1118" i="106" s="1"/>
  <c r="K67" i="29"/>
  <c r="B1134" i="106" s="1"/>
  <c r="D1134" i="106" s="1"/>
  <c r="K68" i="29"/>
  <c r="K69" i="29"/>
  <c r="K71" i="29"/>
  <c r="L127" i="29"/>
  <c r="L129" i="29" s="1"/>
  <c r="L150" i="29" s="1"/>
  <c r="K124" i="29"/>
  <c r="B1276" i="106" s="1"/>
  <c r="D1276" i="106" s="1"/>
  <c r="K130" i="29"/>
  <c r="G178" i="29"/>
  <c r="K179" i="29"/>
  <c r="D264" i="29"/>
  <c r="B1436" i="106" s="1"/>
  <c r="D1436" i="106" s="1"/>
  <c r="H296" i="29"/>
  <c r="E303" i="29"/>
  <c r="B7114" i="106" s="1"/>
  <c r="D7114" i="106" s="1"/>
  <c r="L127" i="180"/>
  <c r="L137" i="180" s="1"/>
  <c r="J19" i="145"/>
  <c r="F16" i="11"/>
  <c r="K274" i="5"/>
  <c r="G273" i="5"/>
  <c r="I6" i="4"/>
  <c r="B4216" i="106"/>
  <c r="D4216" i="106" s="1"/>
  <c r="B5165" i="106"/>
  <c r="D5165" i="106" s="1"/>
  <c r="F106" i="34"/>
  <c r="B5886" i="106"/>
  <c r="D5886" i="106" s="1"/>
  <c r="H109" i="5"/>
  <c r="B5582" i="106"/>
  <c r="D5582" i="106" s="1"/>
  <c r="F109" i="5"/>
  <c r="B3586" i="106"/>
  <c r="D3586" i="106" s="1"/>
  <c r="L305" i="29"/>
  <c r="B4435" i="106"/>
  <c r="D4435" i="106" s="1"/>
  <c r="I7" i="4"/>
  <c r="B4444" i="106" s="1"/>
  <c r="D4444" i="106" s="1"/>
  <c r="B19" i="7"/>
  <c r="B1759" i="106" s="1"/>
  <c r="D1759" i="106" s="1"/>
  <c r="B1751" i="106"/>
  <c r="D1751" i="106" s="1"/>
  <c r="D9" i="7"/>
  <c r="B5232" i="106"/>
  <c r="D5232" i="106" s="1"/>
  <c r="F126" i="34"/>
  <c r="B5655" i="106"/>
  <c r="D5655" i="106" s="1"/>
  <c r="B5383" i="106"/>
  <c r="D5383" i="106" s="1"/>
  <c r="F105" i="34"/>
  <c r="B5893" i="106"/>
  <c r="D5893" i="106" s="1"/>
  <c r="H173" i="5"/>
  <c r="B5102" i="106"/>
  <c r="D5102" i="106" s="1"/>
  <c r="F94" i="34"/>
  <c r="B7211" i="106"/>
  <c r="D7211" i="106" s="1"/>
  <c r="K329" i="29"/>
  <c r="F135" i="34"/>
  <c r="B4363" i="106"/>
  <c r="D4363" i="106" s="1"/>
  <c r="B5592" i="106"/>
  <c r="D5592" i="106" s="1"/>
  <c r="L354" i="29"/>
  <c r="B6357" i="106"/>
  <c r="D6357" i="106" s="1"/>
  <c r="B5930" i="106"/>
  <c r="D5930" i="106" s="1"/>
  <c r="B7203" i="106"/>
  <c r="D7203" i="106" s="1"/>
  <c r="B7063" i="106"/>
  <c r="D7063" i="106" s="1"/>
  <c r="J331" i="29"/>
  <c r="B7223" i="106" s="1"/>
  <c r="D7223" i="106" s="1"/>
  <c r="B92" i="106"/>
  <c r="D92" i="106" s="1"/>
  <c r="D82" i="36"/>
  <c r="B130" i="106"/>
  <c r="D130" i="106" s="1"/>
  <c r="E13" i="3"/>
  <c r="G13" i="3"/>
  <c r="B3422" i="106"/>
  <c r="D3422" i="106" s="1"/>
  <c r="B185" i="106"/>
  <c r="D185" i="106" s="1"/>
  <c r="G34" i="3"/>
  <c r="I34" i="3"/>
  <c r="B2908" i="106"/>
  <c r="D2908" i="106" s="1"/>
  <c r="K13" i="3"/>
  <c r="B3548" i="106"/>
  <c r="D3548" i="106" s="1"/>
  <c r="B323" i="106"/>
  <c r="D323" i="106" s="1"/>
  <c r="C44" i="4"/>
  <c r="E37" i="4"/>
  <c r="C76" i="4"/>
  <c r="B3231" i="106" s="1"/>
  <c r="D3231" i="106" s="1"/>
  <c r="B2762" i="106"/>
  <c r="D2762" i="106" s="1"/>
  <c r="I48" i="4"/>
  <c r="F44" i="4"/>
  <c r="G44" i="4"/>
  <c r="B3533" i="106"/>
  <c r="D3533" i="106" s="1"/>
  <c r="H44" i="4"/>
  <c r="B3493" i="106"/>
  <c r="D3493" i="106" s="1"/>
  <c r="K339" i="29"/>
  <c r="B3619" i="106"/>
  <c r="D3619" i="106" s="1"/>
  <c r="C341" i="29"/>
  <c r="H202" i="29"/>
  <c r="B1375" i="106" s="1"/>
  <c r="D1375" i="106" s="1"/>
  <c r="B4156" i="106"/>
  <c r="D4156" i="106" s="1"/>
  <c r="C34" i="3"/>
  <c r="D81" i="36"/>
  <c r="B2535" i="106"/>
  <c r="D2535" i="106" s="1"/>
  <c r="F162" i="34"/>
  <c r="B7768" i="106"/>
  <c r="D7768" i="106" s="1"/>
  <c r="G42" i="29"/>
  <c r="K36" i="29"/>
  <c r="B953" i="106"/>
  <c r="D953" i="106" s="1"/>
  <c r="K37" i="29"/>
  <c r="B1110" i="106" s="1"/>
  <c r="D1110" i="106" s="1"/>
  <c r="B954" i="106"/>
  <c r="D954" i="106" s="1"/>
  <c r="K38" i="29"/>
  <c r="B1111" i="106" s="1"/>
  <c r="D1111" i="106" s="1"/>
  <c r="E42" i="29"/>
  <c r="K39" i="29"/>
  <c r="B1112" i="106" s="1"/>
  <c r="D1112" i="106" s="1"/>
  <c r="B840" i="106"/>
  <c r="D840" i="106" s="1"/>
  <c r="B841" i="106"/>
  <c r="D841" i="106" s="1"/>
  <c r="K40" i="29"/>
  <c r="B1113" i="106" s="1"/>
  <c r="D1113" i="106" s="1"/>
  <c r="B842" i="106"/>
  <c r="D842" i="106" s="1"/>
  <c r="K41" i="29"/>
  <c r="B1114" i="106" s="1"/>
  <c r="D1114" i="106" s="1"/>
  <c r="B906" i="106"/>
  <c r="D906" i="106" s="1"/>
  <c r="F53" i="29"/>
  <c r="K49" i="29"/>
  <c r="D53" i="29"/>
  <c r="K51" i="29"/>
  <c r="B2719" i="106"/>
  <c r="D2719" i="106" s="1"/>
  <c r="C57" i="29"/>
  <c r="B735" i="106"/>
  <c r="D735" i="106" s="1"/>
  <c r="K56" i="29"/>
  <c r="B794" i="106"/>
  <c r="D794" i="106" s="1"/>
  <c r="K59" i="29"/>
  <c r="E65" i="29"/>
  <c r="B861" i="106" s="1"/>
  <c r="D861" i="106" s="1"/>
  <c r="B855" i="106"/>
  <c r="D855" i="106" s="1"/>
  <c r="K60" i="29"/>
  <c r="B856" i="106"/>
  <c r="D856" i="106" s="1"/>
  <c r="K61" i="29"/>
  <c r="K62" i="29"/>
  <c r="B857" i="106"/>
  <c r="D857" i="106" s="1"/>
  <c r="B858" i="106"/>
  <c r="D858" i="106" s="1"/>
  <c r="K63" i="29"/>
  <c r="B859" i="106"/>
  <c r="D859" i="106" s="1"/>
  <c r="K64" i="29"/>
  <c r="F72" i="29"/>
  <c r="B927" i="106" s="1"/>
  <c r="D927" i="106" s="1"/>
  <c r="B923" i="106"/>
  <c r="D923" i="106" s="1"/>
  <c r="K70" i="29"/>
  <c r="B870" i="106"/>
  <c r="D870" i="106" s="1"/>
  <c r="K73" i="29"/>
  <c r="B872" i="106"/>
  <c r="D872" i="106" s="1"/>
  <c r="K75" i="29"/>
  <c r="E84" i="29"/>
  <c r="K78" i="29"/>
  <c r="B2949" i="106"/>
  <c r="D2949" i="106" s="1"/>
  <c r="K82" i="29"/>
  <c r="B2977" i="106" s="1"/>
  <c r="D2977" i="106" s="1"/>
  <c r="B2953" i="106"/>
  <c r="D2953" i="106" s="1"/>
  <c r="H100" i="29"/>
  <c r="K94" i="29"/>
  <c r="K122" i="29"/>
  <c r="B1219" i="106"/>
  <c r="D1219" i="106" s="1"/>
  <c r="C127" i="29"/>
  <c r="B1220" i="106"/>
  <c r="D1220" i="106" s="1"/>
  <c r="K123" i="29"/>
  <c r="B1275" i="106" s="1"/>
  <c r="D1275" i="106" s="1"/>
  <c r="B3626" i="106"/>
  <c r="D3626" i="106" s="1"/>
  <c r="B3581" i="106"/>
  <c r="D3581" i="106" s="1"/>
  <c r="B839" i="106"/>
  <c r="D839" i="106" s="1"/>
  <c r="D57" i="29"/>
  <c r="B795" i="106" s="1"/>
  <c r="D795" i="106" s="1"/>
  <c r="B925" i="106"/>
  <c r="D925" i="106" s="1"/>
  <c r="B1529" i="106"/>
  <c r="D1529" i="106" s="1"/>
  <c r="D305" i="29"/>
  <c r="B1530" i="106" s="1"/>
  <c r="D1530" i="106" s="1"/>
  <c r="M23" i="3"/>
  <c r="B1232" i="106"/>
  <c r="D1232" i="106" s="1"/>
  <c r="K128" i="29"/>
  <c r="B1280" i="106" s="1"/>
  <c r="D1280" i="106" s="1"/>
  <c r="K133" i="29"/>
  <c r="H136" i="29"/>
  <c r="B2820" i="106"/>
  <c r="D2820" i="106" s="1"/>
  <c r="K294" i="29"/>
  <c r="B1540" i="106"/>
  <c r="D1540" i="106" s="1"/>
  <c r="D223" i="29"/>
  <c r="B2981" i="106"/>
  <c r="D2981" i="106" s="1"/>
  <c r="B1549" i="106"/>
  <c r="D1549" i="106" s="1"/>
  <c r="K258" i="29"/>
  <c r="K219" i="29"/>
  <c r="B1460" i="106" s="1"/>
  <c r="D1460" i="106" s="1"/>
  <c r="D237" i="29"/>
  <c r="B1341" i="106"/>
  <c r="D1341" i="106" s="1"/>
  <c r="D251" i="29"/>
  <c r="B1424" i="106" s="1"/>
  <c r="D1424" i="106" s="1"/>
  <c r="B2832" i="106"/>
  <c r="D2832" i="106" s="1"/>
  <c r="K236" i="29"/>
  <c r="D278" i="29"/>
  <c r="B3722" i="106" s="1"/>
  <c r="D3722" i="106" s="1"/>
  <c r="K174" i="29"/>
  <c r="K176" i="29"/>
  <c r="B1377" i="106" s="1"/>
  <c r="D1377" i="106" s="1"/>
  <c r="K295" i="29"/>
  <c r="B1558" i="106" s="1"/>
  <c r="D1558" i="106" s="1"/>
  <c r="H188" i="29"/>
  <c r="B2979" i="106"/>
  <c r="D2979" i="106" s="1"/>
  <c r="C204" i="29"/>
  <c r="B1340" i="106" s="1"/>
  <c r="D1340" i="106" s="1"/>
  <c r="L114" i="29" l="1"/>
  <c r="N41" i="3"/>
  <c r="B287" i="106"/>
  <c r="D287" i="106" s="1"/>
  <c r="B6397" i="106"/>
  <c r="D6397" i="106" s="1"/>
  <c r="J6" i="4"/>
  <c r="B6221" i="106" s="1"/>
  <c r="D6221" i="106" s="1"/>
  <c r="F129" i="34"/>
  <c r="B1541" i="106"/>
  <c r="D1541" i="106" s="1"/>
  <c r="F305" i="29"/>
  <c r="B1542" i="106" s="1"/>
  <c r="D1542" i="106" s="1"/>
  <c r="L204" i="29"/>
  <c r="B1345" i="106"/>
  <c r="D1345" i="106" s="1"/>
  <c r="D204" i="29"/>
  <c r="B1346" i="106" s="1"/>
  <c r="D1346" i="106" s="1"/>
  <c r="A7270" i="106"/>
  <c r="D7269" i="106"/>
  <c r="I109" i="5"/>
  <c r="B1553" i="106"/>
  <c r="D1553" i="106" s="1"/>
  <c r="H305" i="29"/>
  <c r="B1554" i="106" s="1"/>
  <c r="D1554" i="106" s="1"/>
  <c r="B7034" i="106"/>
  <c r="D7034" i="106" s="1"/>
  <c r="J129" i="29"/>
  <c r="B2823" i="106"/>
  <c r="D2823" i="106" s="1"/>
  <c r="E190" i="29"/>
  <c r="B5147" i="106"/>
  <c r="D5147" i="106" s="1"/>
  <c r="F104" i="34"/>
  <c r="C172" i="5"/>
  <c r="B5214" i="106" s="1"/>
  <c r="D5214" i="106" s="1"/>
  <c r="H352" i="29"/>
  <c r="B3658" i="106"/>
  <c r="D3658" i="106" s="1"/>
  <c r="D273" i="5"/>
  <c r="B5803" i="106"/>
  <c r="D5803" i="106" s="1"/>
  <c r="H148" i="29"/>
  <c r="B1272" i="106" s="1"/>
  <c r="D1272" i="106" s="1"/>
  <c r="B7047" i="106"/>
  <c r="D7047" i="106" s="1"/>
  <c r="B6124" i="106"/>
  <c r="D6124" i="106" s="1"/>
  <c r="D57" i="36"/>
  <c r="E173" i="5"/>
  <c r="B5537" i="106"/>
  <c r="D5537" i="106" s="1"/>
  <c r="G34" i="108"/>
  <c r="B1135" i="106"/>
  <c r="D1135" i="106" s="1"/>
  <c r="E34" i="108"/>
  <c r="B157" i="106"/>
  <c r="D157" i="106" s="1"/>
  <c r="D53" i="36"/>
  <c r="B1523" i="106"/>
  <c r="D1523" i="106" s="1"/>
  <c r="C305" i="29"/>
  <c r="B1524" i="106" s="1"/>
  <c r="D1524" i="106" s="1"/>
  <c r="B139" i="106"/>
  <c r="D139" i="106" s="1"/>
  <c r="E41" i="3"/>
  <c r="B141" i="106" s="1"/>
  <c r="D141" i="106" s="1"/>
  <c r="B1513" i="106"/>
  <c r="D1513" i="106" s="1"/>
  <c r="K77" i="4"/>
  <c r="B3587" i="106" s="1"/>
  <c r="D3587" i="106" s="1"/>
  <c r="B1364" i="106"/>
  <c r="D1364" i="106" s="1"/>
  <c r="G204" i="29"/>
  <c r="E17" i="145"/>
  <c r="G17" i="145" s="1"/>
  <c r="G33" i="108"/>
  <c r="E33" i="108"/>
  <c r="B109" i="106"/>
  <c r="D109" i="106" s="1"/>
  <c r="B1017" i="106"/>
  <c r="D1017" i="106" s="1"/>
  <c r="H74" i="29"/>
  <c r="B1045" i="106" s="1"/>
  <c r="D1045" i="106" s="1"/>
  <c r="D109" i="5"/>
  <c r="B5334" i="106"/>
  <c r="D5334" i="106" s="1"/>
  <c r="K47" i="29"/>
  <c r="B1119" i="106" s="1"/>
  <c r="D1119" i="106" s="1"/>
  <c r="B1116" i="106"/>
  <c r="D1116" i="106" s="1"/>
  <c r="D11" i="7"/>
  <c r="B1768" i="106" s="1"/>
  <c r="D1768" i="106" s="1"/>
  <c r="B1752" i="106"/>
  <c r="D1752" i="106" s="1"/>
  <c r="F39" i="34"/>
  <c r="B6877" i="106"/>
  <c r="D6877" i="106" s="1"/>
  <c r="B5132" i="106"/>
  <c r="D5132" i="106" s="1"/>
  <c r="C173" i="5"/>
  <c r="B6848" i="106"/>
  <c r="D6848" i="106" s="1"/>
  <c r="F34" i="34"/>
  <c r="B1107" i="106"/>
  <c r="D1107" i="106" s="1"/>
  <c r="F38" i="34"/>
  <c r="B5748" i="106"/>
  <c r="D5748" i="106" s="1"/>
  <c r="B1136" i="106"/>
  <c r="D1136" i="106" s="1"/>
  <c r="E35" i="108"/>
  <c r="G35" i="108"/>
  <c r="B169" i="106"/>
  <c r="D169" i="106" s="1"/>
  <c r="F41" i="3"/>
  <c r="B171" i="106" s="1"/>
  <c r="D171" i="106" s="1"/>
  <c r="B7235" i="106"/>
  <c r="D7235" i="106" s="1"/>
  <c r="J354" i="29"/>
  <c r="B7245" i="106" s="1"/>
  <c r="D7245" i="106" s="1"/>
  <c r="B1503" i="106"/>
  <c r="D1503" i="106" s="1"/>
  <c r="K271" i="29"/>
  <c r="B1508" i="106" s="1"/>
  <c r="D1508" i="106" s="1"/>
  <c r="B5730" i="106"/>
  <c r="D5730" i="106" s="1"/>
  <c r="G109" i="5"/>
  <c r="B6893" i="106"/>
  <c r="D6893" i="106" s="1"/>
  <c r="F47" i="34"/>
  <c r="F160" i="34"/>
  <c r="B2836" i="106"/>
  <c r="D2836" i="106" s="1"/>
  <c r="F62" i="34"/>
  <c r="F14" i="4"/>
  <c r="B2597" i="106" s="1"/>
  <c r="D2597" i="106" s="1"/>
  <c r="B5178" i="106"/>
  <c r="D5178" i="106" s="1"/>
  <c r="F110" i="34"/>
  <c r="B7205" i="106"/>
  <c r="D7205" i="106" s="1"/>
  <c r="I331" i="29"/>
  <c r="B7222" i="106" s="1"/>
  <c r="D7222" i="106" s="1"/>
  <c r="K33" i="29"/>
  <c r="B1093" i="106"/>
  <c r="D1093" i="106" s="1"/>
  <c r="B3725" i="106"/>
  <c r="D3725" i="106" s="1"/>
  <c r="D13" i="7"/>
  <c r="B3726" i="106" s="1"/>
  <c r="D3726" i="106" s="1"/>
  <c r="B7071" i="106"/>
  <c r="D7071" i="106" s="1"/>
  <c r="F66" i="34"/>
  <c r="F128" i="34"/>
  <c r="B6409" i="106"/>
  <c r="D6409" i="106" s="1"/>
  <c r="B4102" i="106"/>
  <c r="D4102" i="106" s="1"/>
  <c r="D17" i="7"/>
  <c r="B4104" i="106" s="1"/>
  <c r="D4104" i="106" s="1"/>
  <c r="G150" i="29"/>
  <c r="B1258" i="106"/>
  <c r="D1258" i="106" s="1"/>
  <c r="K92" i="29"/>
  <c r="B2089" i="106" s="1"/>
  <c r="D2089" i="106" s="1"/>
  <c r="B6995" i="106"/>
  <c r="D6995" i="106" s="1"/>
  <c r="J274" i="5"/>
  <c r="B6400" i="106"/>
  <c r="D6400" i="106" s="1"/>
  <c r="B6858" i="106"/>
  <c r="D6858" i="106" s="1"/>
  <c r="F36" i="34"/>
  <c r="B122" i="106"/>
  <c r="D122" i="106" s="1"/>
  <c r="D41" i="3"/>
  <c r="B124" i="106" s="1"/>
  <c r="D124" i="106" s="1"/>
  <c r="B7199" i="106"/>
  <c r="D7199" i="106" s="1"/>
  <c r="C331" i="29"/>
  <c r="B7216" i="106" s="1"/>
  <c r="D7216" i="106" s="1"/>
  <c r="B5995" i="106"/>
  <c r="D5995" i="106" s="1"/>
  <c r="K109" i="5"/>
  <c r="B5518" i="106"/>
  <c r="D5518" i="106" s="1"/>
  <c r="E109" i="5"/>
  <c r="B1053" i="106"/>
  <c r="D1053" i="106" s="1"/>
  <c r="H112" i="29"/>
  <c r="B7018" i="106" s="1"/>
  <c r="D7018" i="106" s="1"/>
  <c r="B6838" i="106"/>
  <c r="D6838" i="106" s="1"/>
  <c r="H273" i="5"/>
  <c r="B4441" i="106" s="1"/>
  <c r="D4441" i="106" s="1"/>
  <c r="F173" i="5"/>
  <c r="B5644" i="106"/>
  <c r="D5644" i="106" s="1"/>
  <c r="B1104" i="106"/>
  <c r="D1104" i="106" s="1"/>
  <c r="F37" i="34"/>
  <c r="B2805" i="106"/>
  <c r="D2805" i="106" s="1"/>
  <c r="F56" i="34"/>
  <c r="D14" i="4"/>
  <c r="B2570" i="106" s="1"/>
  <c r="D2570" i="106" s="1"/>
  <c r="B3565" i="106"/>
  <c r="D3565" i="106" s="1"/>
  <c r="K41" i="3"/>
  <c r="B3568" i="106" s="1"/>
  <c r="D3568" i="106" s="1"/>
  <c r="B1247" i="106"/>
  <c r="D1247" i="106" s="1"/>
  <c r="F129" i="29"/>
  <c r="B3235" i="106"/>
  <c r="D3235" i="106" s="1"/>
  <c r="D77" i="4"/>
  <c r="B3238" i="106" s="1"/>
  <c r="D3238" i="106" s="1"/>
  <c r="B1487" i="106"/>
  <c r="D1487" i="106" s="1"/>
  <c r="K251" i="29"/>
  <c r="B1488" i="106" s="1"/>
  <c r="D1488" i="106" s="1"/>
  <c r="B1121" i="106"/>
  <c r="D1121" i="106" s="1"/>
  <c r="E12" i="145"/>
  <c r="G12" i="145" s="1"/>
  <c r="B7230" i="106"/>
  <c r="D7230" i="106" s="1"/>
  <c r="I341" i="29"/>
  <c r="B5066" i="106"/>
  <c r="D5066" i="106" s="1"/>
  <c r="C109" i="5"/>
  <c r="B1477" i="106"/>
  <c r="D1477" i="106" s="1"/>
  <c r="K232" i="29"/>
  <c r="B1481" i="106" s="1"/>
  <c r="D1481" i="106" s="1"/>
  <c r="B1324" i="106"/>
  <c r="D1324" i="106" s="1"/>
  <c r="K162" i="29"/>
  <c r="B1358" i="106"/>
  <c r="D1358" i="106" s="1"/>
  <c r="F204" i="29"/>
  <c r="B1359" i="106" s="1"/>
  <c r="D1359" i="106" s="1"/>
  <c r="B4412" i="106"/>
  <c r="D4412" i="106" s="1"/>
  <c r="F130" i="34"/>
  <c r="B5000" i="106"/>
  <c r="D5000" i="106" s="1"/>
  <c r="K173" i="5"/>
  <c r="K275" i="5" s="1"/>
  <c r="E273" i="5"/>
  <c r="B6835" i="106"/>
  <c r="D6835" i="106" s="1"/>
  <c r="B7104" i="106"/>
  <c r="D7104" i="106" s="1"/>
  <c r="J305" i="29"/>
  <c r="B7117" i="106" s="1"/>
  <c r="D7117" i="106" s="1"/>
  <c r="B4397" i="106"/>
  <c r="D4397" i="106" s="1"/>
  <c r="F273" i="5"/>
  <c r="B7272" i="106"/>
  <c r="C34" i="131"/>
  <c r="B1139" i="106"/>
  <c r="D1139" i="106" s="1"/>
  <c r="F37" i="108"/>
  <c r="D37" i="108"/>
  <c r="B2895" i="106"/>
  <c r="D2895" i="106" s="1"/>
  <c r="D59" i="36"/>
  <c r="B211" i="106"/>
  <c r="D211" i="106" s="1"/>
  <c r="H41" i="3"/>
  <c r="I4" i="4"/>
  <c r="B3225" i="106" s="1"/>
  <c r="D3225" i="106" s="1"/>
  <c r="I275" i="5"/>
  <c r="B5946" i="106" s="1"/>
  <c r="D5946" i="106" s="1"/>
  <c r="B6026" i="106"/>
  <c r="D6026" i="106" s="1"/>
  <c r="B6916" i="106"/>
  <c r="D6916" i="106" s="1"/>
  <c r="I74" i="29"/>
  <c r="D172" i="5"/>
  <c r="B5412" i="106" s="1"/>
  <c r="D5412" i="106" s="1"/>
  <c r="F93" i="34"/>
  <c r="F175" i="34" s="1"/>
  <c r="B5096" i="106"/>
  <c r="D5096" i="106" s="1"/>
  <c r="J109" i="5"/>
  <c r="B6301" i="106"/>
  <c r="D6301" i="106" s="1"/>
  <c r="B3647" i="106"/>
  <c r="D3647" i="106" s="1"/>
  <c r="G341" i="29"/>
  <c r="B7126" i="106"/>
  <c r="D7126" i="106" s="1"/>
  <c r="K323" i="29"/>
  <c r="K331" i="29" s="1"/>
  <c r="B5752" i="106"/>
  <c r="D5752" i="106" s="1"/>
  <c r="G172" i="5"/>
  <c r="B5770" i="106" s="1"/>
  <c r="D5770" i="106" s="1"/>
  <c r="E129" i="29"/>
  <c r="B4395" i="106"/>
  <c r="D4395" i="106" s="1"/>
  <c r="C273" i="5"/>
  <c r="B1314" i="106"/>
  <c r="D1314" i="106" s="1"/>
  <c r="H166" i="29"/>
  <c r="E305" i="29"/>
  <c r="B1536" i="106" s="1"/>
  <c r="D1536" i="106" s="1"/>
  <c r="K303" i="29"/>
  <c r="B7107" i="106"/>
  <c r="D7107" i="106" s="1"/>
  <c r="B3007" i="106"/>
  <c r="D3007" i="106" s="1"/>
  <c r="K188" i="29"/>
  <c r="B6853" i="106"/>
  <c r="D6853" i="106" s="1"/>
  <c r="F35" i="34"/>
  <c r="H274" i="5"/>
  <c r="B7239" i="106"/>
  <c r="D7239" i="106" s="1"/>
  <c r="K349" i="29"/>
  <c r="B1308" i="106"/>
  <c r="D1308" i="106" s="1"/>
  <c r="E168" i="29"/>
  <c r="B1309" i="106" s="1"/>
  <c r="D1309" i="106" s="1"/>
  <c r="B1147" i="106"/>
  <c r="D1147" i="106" s="1"/>
  <c r="K110" i="29"/>
  <c r="B1452" i="106"/>
  <c r="D1452" i="106" s="1"/>
  <c r="H288" i="29"/>
  <c r="B1454" i="106" s="1"/>
  <c r="D1454" i="106" s="1"/>
  <c r="B6238" i="106"/>
  <c r="D6238" i="106" s="1"/>
  <c r="J77" i="4"/>
  <c r="B6262" i="106" s="1"/>
  <c r="D6262" i="106" s="1"/>
  <c r="B2031" i="106"/>
  <c r="D2031" i="106" s="1"/>
  <c r="L16" i="11"/>
  <c r="B2061" i="106" s="1"/>
  <c r="D2061" i="106" s="1"/>
  <c r="B2828" i="106"/>
  <c r="D2828" i="106" s="1"/>
  <c r="H190" i="29"/>
  <c r="B1555" i="106"/>
  <c r="D1555" i="106" s="1"/>
  <c r="K296" i="29"/>
  <c r="B7012" i="106"/>
  <c r="D7012" i="106" s="1"/>
  <c r="H102" i="29"/>
  <c r="B1142" i="106"/>
  <c r="D1142" i="106" s="1"/>
  <c r="G38" i="108"/>
  <c r="E38" i="108"/>
  <c r="E15" i="145"/>
  <c r="B1126" i="106"/>
  <c r="D1126" i="106" s="1"/>
  <c r="F26" i="108"/>
  <c r="K65" i="29"/>
  <c r="B1133" i="106" s="1"/>
  <c r="D1133" i="106" s="1"/>
  <c r="D26" i="108"/>
  <c r="B1120" i="106"/>
  <c r="D1120" i="106" s="1"/>
  <c r="K53" i="29"/>
  <c r="B2910" i="106"/>
  <c r="D2910" i="106" s="1"/>
  <c r="I41" i="3"/>
  <c r="D274" i="5"/>
  <c r="B5501" i="106"/>
  <c r="D5501" i="106" s="1"/>
  <c r="G274" i="5"/>
  <c r="B5863" i="106"/>
  <c r="D5863" i="106" s="1"/>
  <c r="B1421" i="106"/>
  <c r="D1421" i="106" s="1"/>
  <c r="D273" i="29"/>
  <c r="B1446" i="106" s="1"/>
  <c r="D1446" i="106" s="1"/>
  <c r="G22" i="108"/>
  <c r="E22" i="108"/>
  <c r="K223" i="29"/>
  <c r="B908" i="106"/>
  <c r="D908" i="106" s="1"/>
  <c r="F74" i="29"/>
  <c r="B843" i="106"/>
  <c r="D843" i="106" s="1"/>
  <c r="E74" i="29"/>
  <c r="B3670" i="106"/>
  <c r="D3670" i="106" s="1"/>
  <c r="K341" i="29"/>
  <c r="G41" i="3"/>
  <c r="B190" i="106" s="1"/>
  <c r="D190" i="106" s="1"/>
  <c r="B188" i="106"/>
  <c r="D188" i="106" s="1"/>
  <c r="H275" i="5"/>
  <c r="B6025" i="106"/>
  <c r="D6025" i="106" s="1"/>
  <c r="H4" i="4"/>
  <c r="H138" i="29"/>
  <c r="B2091" i="106"/>
  <c r="D2091" i="106" s="1"/>
  <c r="B1137" i="106"/>
  <c r="D1137" i="106" s="1"/>
  <c r="D36" i="108"/>
  <c r="K72" i="29"/>
  <c r="B1141" i="106" s="1"/>
  <c r="D1141" i="106" s="1"/>
  <c r="F36" i="108"/>
  <c r="B1129" i="106"/>
  <c r="D1129" i="106" s="1"/>
  <c r="E29" i="108"/>
  <c r="G29" i="108"/>
  <c r="B1124" i="106"/>
  <c r="D1124" i="106" s="1"/>
  <c r="E14" i="145"/>
  <c r="G14" i="145" s="1"/>
  <c r="K57" i="29"/>
  <c r="B6285" i="106"/>
  <c r="D6285" i="106" s="1"/>
  <c r="E44" i="4"/>
  <c r="B7215" i="106"/>
  <c r="D7215" i="106" s="1"/>
  <c r="J16" i="4"/>
  <c r="B4087" i="106"/>
  <c r="D4087" i="106" s="1"/>
  <c r="K178" i="29"/>
  <c r="B1493" i="106"/>
  <c r="D1493" i="106" s="1"/>
  <c r="K264" i="29"/>
  <c r="B1500" i="106" s="1"/>
  <c r="D1500" i="106" s="1"/>
  <c r="K136" i="29"/>
  <c r="B2986" i="106"/>
  <c r="D2986" i="106" s="1"/>
  <c r="B1128" i="106"/>
  <c r="D1128" i="106" s="1"/>
  <c r="F28" i="108"/>
  <c r="E28" i="108"/>
  <c r="B3296" i="106"/>
  <c r="D3296" i="106" s="1"/>
  <c r="H77" i="4"/>
  <c r="B3299" i="106" s="1"/>
  <c r="D3299" i="106" s="1"/>
  <c r="C77" i="4"/>
  <c r="B3232" i="106" s="1"/>
  <c r="D3232" i="106" s="1"/>
  <c r="B3229" i="106"/>
  <c r="D3229" i="106" s="1"/>
  <c r="B5906" i="106"/>
  <c r="D5906" i="106" s="1"/>
  <c r="H6" i="4"/>
  <c r="B2656" i="106" s="1"/>
  <c r="D2656" i="106" s="1"/>
  <c r="B1223" i="106"/>
  <c r="D1223" i="106" s="1"/>
  <c r="C129" i="29"/>
  <c r="K84" i="29"/>
  <c r="B2973" i="106"/>
  <c r="D2973" i="106" s="1"/>
  <c r="B737" i="106"/>
  <c r="D737" i="106" s="1"/>
  <c r="C74" i="29"/>
  <c r="B91" i="106"/>
  <c r="D91" i="106" s="1"/>
  <c r="C41" i="3"/>
  <c r="B180" i="106"/>
  <c r="D180" i="106" s="1"/>
  <c r="B1484" i="106"/>
  <c r="D1484" i="106" s="1"/>
  <c r="K237" i="29"/>
  <c r="B1515" i="106"/>
  <c r="D1515" i="106" s="1"/>
  <c r="G16" i="4"/>
  <c r="B2611" i="106" s="1"/>
  <c r="D2611" i="106" s="1"/>
  <c r="E102" i="29"/>
  <c r="B2790" i="106" s="1"/>
  <c r="D2790" i="106" s="1"/>
  <c r="B2789" i="106"/>
  <c r="D2789" i="106" s="1"/>
  <c r="B1131" i="106"/>
  <c r="D1131" i="106" s="1"/>
  <c r="E16" i="145"/>
  <c r="G16" i="145" s="1"/>
  <c r="F31" i="108"/>
  <c r="D31" i="108"/>
  <c r="D27" i="108"/>
  <c r="F27" i="108"/>
  <c r="B1127" i="106"/>
  <c r="D1127" i="106" s="1"/>
  <c r="B3258" i="106"/>
  <c r="D3258" i="106" s="1"/>
  <c r="G77" i="4"/>
  <c r="B3261" i="106" s="1"/>
  <c r="D3261" i="106" s="1"/>
  <c r="B131" i="106"/>
  <c r="D131" i="106" s="1"/>
  <c r="D52" i="36"/>
  <c r="B1767" i="106"/>
  <c r="D1767" i="106" s="1"/>
  <c r="K7" i="4"/>
  <c r="B6022" i="106"/>
  <c r="D6022" i="106" s="1"/>
  <c r="B1410" i="106"/>
  <c r="D1410" i="106" s="1"/>
  <c r="G19" i="108"/>
  <c r="E19" i="108"/>
  <c r="B279" i="106"/>
  <c r="D279" i="106" s="1"/>
  <c r="D60" i="36"/>
  <c r="F15" i="145"/>
  <c r="F19" i="145" s="1"/>
  <c r="E26" i="108"/>
  <c r="G26" i="108"/>
  <c r="B1274" i="106"/>
  <c r="D1274" i="106" s="1"/>
  <c r="K127" i="29"/>
  <c r="F52" i="34"/>
  <c r="E39" i="108"/>
  <c r="C14" i="4"/>
  <c r="B2558" i="106" s="1"/>
  <c r="D2558" i="106" s="1"/>
  <c r="B1144" i="106"/>
  <c r="D1144" i="106" s="1"/>
  <c r="G39" i="108"/>
  <c r="E13" i="145"/>
  <c r="B2724" i="106"/>
  <c r="D2724" i="106" s="1"/>
  <c r="B1109" i="106"/>
  <c r="D1109" i="106" s="1"/>
  <c r="K42" i="29"/>
  <c r="B3252" i="106"/>
  <c r="D3252" i="106" s="1"/>
  <c r="F77" i="4"/>
  <c r="B3255" i="106" s="1"/>
  <c r="D3255" i="106" s="1"/>
  <c r="B3552" i="106"/>
  <c r="D3552" i="106" s="1"/>
  <c r="D58" i="36"/>
  <c r="B5011" i="106"/>
  <c r="D5011" i="106" s="1"/>
  <c r="B6999" i="106"/>
  <c r="D6999" i="106" s="1"/>
  <c r="K100" i="29"/>
  <c r="B7013" i="106" s="1"/>
  <c r="D7013" i="106" s="1"/>
  <c r="B1130" i="106"/>
  <c r="D1130" i="106" s="1"/>
  <c r="G30" i="108"/>
  <c r="E30" i="108"/>
  <c r="B792" i="106"/>
  <c r="D792" i="106" s="1"/>
  <c r="D74" i="29"/>
  <c r="B959" i="106"/>
  <c r="D959" i="106" s="1"/>
  <c r="G74" i="29"/>
  <c r="B3621" i="106"/>
  <c r="D3621" i="106" s="1"/>
  <c r="C354" i="29"/>
  <c r="B3622" i="106" s="1"/>
  <c r="D3622" i="106" s="1"/>
  <c r="B2106" i="106"/>
  <c r="D2106" i="106" s="1"/>
  <c r="I76" i="4"/>
  <c r="D173" i="5"/>
  <c r="B5588" i="106"/>
  <c r="D5588" i="106" s="1"/>
  <c r="F4" i="4"/>
  <c r="A7271" i="106" l="1"/>
  <c r="D7270" i="106"/>
  <c r="D288" i="29"/>
  <c r="B1448" i="106" s="1"/>
  <c r="D1448" i="106" s="1"/>
  <c r="D40" i="108"/>
  <c r="E42" i="108" s="1"/>
  <c r="D61" i="36"/>
  <c r="B288" i="106"/>
  <c r="D288" i="106" s="1"/>
  <c r="I8" i="4"/>
  <c r="I20" i="4" s="1"/>
  <c r="B3676" i="106"/>
  <c r="D3676" i="106" s="1"/>
  <c r="K352" i="29"/>
  <c r="E4" i="4"/>
  <c r="B5527" i="106"/>
  <c r="D5527" i="106" s="1"/>
  <c r="B1352" i="106"/>
  <c r="D1352" i="106" s="1"/>
  <c r="E204" i="29"/>
  <c r="B1353" i="106" s="1"/>
  <c r="D1353" i="106" s="1"/>
  <c r="D19" i="7"/>
  <c r="B1775" i="106" s="1"/>
  <c r="D1775" i="106" s="1"/>
  <c r="I354" i="29"/>
  <c r="B7244" i="106" s="1"/>
  <c r="D7244" i="106" s="1"/>
  <c r="B7234" i="106"/>
  <c r="D7234" i="106" s="1"/>
  <c r="B1108" i="106"/>
  <c r="D1108" i="106" s="1"/>
  <c r="C12" i="4"/>
  <c r="B2556" i="106" s="1"/>
  <c r="D2556" i="106" s="1"/>
  <c r="B3649" i="106"/>
  <c r="D3649" i="106" s="1"/>
  <c r="G354" i="29"/>
  <c r="B3650" i="106" s="1"/>
  <c r="D3650" i="106" s="1"/>
  <c r="K4" i="4"/>
  <c r="B3569" i="106" s="1"/>
  <c r="D3569" i="106" s="1"/>
  <c r="B6028" i="106"/>
  <c r="D6028" i="106" s="1"/>
  <c r="J150" i="29"/>
  <c r="B7052" i="106" s="1"/>
  <c r="D7052" i="106" s="1"/>
  <c r="B7038" i="106"/>
  <c r="D7038" i="106" s="1"/>
  <c r="B1317" i="106"/>
  <c r="D1317" i="106" s="1"/>
  <c r="H168" i="29"/>
  <c r="B1318" i="106" s="1"/>
  <c r="D1318" i="106" s="1"/>
  <c r="F150" i="29"/>
  <c r="B1250" i="106" s="1"/>
  <c r="D1250" i="106" s="1"/>
  <c r="B1249" i="106"/>
  <c r="D1249" i="106" s="1"/>
  <c r="D51" i="36"/>
  <c r="B1151" i="106"/>
  <c r="D1151" i="106" s="1"/>
  <c r="K112" i="29"/>
  <c r="B5320" i="106"/>
  <c r="D5320" i="106" s="1"/>
  <c r="C274" i="5"/>
  <c r="K166" i="29"/>
  <c r="B1328" i="106"/>
  <c r="D1328" i="106" s="1"/>
  <c r="B5653" i="106"/>
  <c r="D5653" i="106" s="1"/>
  <c r="F6" i="4"/>
  <c r="B2593" i="106" s="1"/>
  <c r="D2593" i="106" s="1"/>
  <c r="B7054" i="106"/>
  <c r="D7054" i="106" s="1"/>
  <c r="J7" i="4"/>
  <c r="B6222" i="106" s="1"/>
  <c r="D6222" i="106" s="1"/>
  <c r="D4" i="4"/>
  <c r="B2564" i="106" s="1"/>
  <c r="D2564" i="106" s="1"/>
  <c r="B5356" i="106"/>
  <c r="D5356" i="106" s="1"/>
  <c r="B1365" i="106"/>
  <c r="D1365" i="106" s="1"/>
  <c r="F65" i="34"/>
  <c r="B5121" i="106"/>
  <c r="D5121" i="106" s="1"/>
  <c r="C4" i="4"/>
  <c r="B2551" i="106" s="1"/>
  <c r="D2551" i="106" s="1"/>
  <c r="F58" i="34"/>
  <c r="B1259" i="106"/>
  <c r="D1259" i="106" s="1"/>
  <c r="B7207" i="106"/>
  <c r="D7207" i="106" s="1"/>
  <c r="J13" i="4"/>
  <c r="B7042" i="106" s="1"/>
  <c r="D7042" i="106" s="1"/>
  <c r="H7" i="4"/>
  <c r="B2657" i="106" s="1"/>
  <c r="D2657" i="106" s="1"/>
  <c r="B5914" i="106"/>
  <c r="D5914" i="106" s="1"/>
  <c r="I114" i="29"/>
  <c r="B6977" i="106"/>
  <c r="D6977" i="106" s="1"/>
  <c r="D54" i="36"/>
  <c r="B2837" i="106"/>
  <c r="D2837" i="106" s="1"/>
  <c r="K190" i="29"/>
  <c r="K204" i="29" s="1"/>
  <c r="B7747" i="106"/>
  <c r="D7747" i="106" s="1"/>
  <c r="E274" i="5"/>
  <c r="B6024" i="106"/>
  <c r="D6024" i="106" s="1"/>
  <c r="G4" i="4"/>
  <c r="B2603" i="106" s="1"/>
  <c r="D2603" i="106" s="1"/>
  <c r="E6" i="4"/>
  <c r="B2631" i="106" s="1"/>
  <c r="D2631" i="106" s="1"/>
  <c r="B5544" i="106"/>
  <c r="D5544" i="106" s="1"/>
  <c r="B7242" i="106"/>
  <c r="D7242" i="106" s="1"/>
  <c r="H354" i="29"/>
  <c r="B3660" i="106" s="1"/>
  <c r="D3660" i="106" s="1"/>
  <c r="D55" i="36"/>
  <c r="B213" i="106"/>
  <c r="D213" i="106" s="1"/>
  <c r="B2102" i="106"/>
  <c r="D2102" i="106" s="1"/>
  <c r="H15" i="4"/>
  <c r="B2660" i="106" s="1"/>
  <c r="D2660" i="106" s="1"/>
  <c r="B5713" i="106"/>
  <c r="D5713" i="106" s="1"/>
  <c r="F274" i="5"/>
  <c r="G173" i="5"/>
  <c r="G275" i="5" s="1"/>
  <c r="E150" i="29"/>
  <c r="B1242" i="106" s="1"/>
  <c r="D1242" i="106" s="1"/>
  <c r="B1241" i="106"/>
  <c r="D1241" i="106" s="1"/>
  <c r="J275" i="5"/>
  <c r="B7055" i="106" s="1"/>
  <c r="D7055" i="106" s="1"/>
  <c r="B6352" i="106"/>
  <c r="D6352" i="106" s="1"/>
  <c r="J4" i="4"/>
  <c r="C35" i="131"/>
  <c r="B7299" i="106" s="1"/>
  <c r="B7298" i="106"/>
  <c r="K6" i="4"/>
  <c r="B3570" i="106" s="1"/>
  <c r="D3570" i="106" s="1"/>
  <c r="B6014" i="106"/>
  <c r="D6014" i="106" s="1"/>
  <c r="C6" i="4"/>
  <c r="B2553" i="106" s="1"/>
  <c r="D2553" i="106" s="1"/>
  <c r="B5223" i="106"/>
  <c r="D5223" i="106" s="1"/>
  <c r="B1047" i="106"/>
  <c r="D1047" i="106" s="1"/>
  <c r="H114" i="29"/>
  <c r="B1054" i="106" s="1"/>
  <c r="D1054" i="106" s="1"/>
  <c r="B6023" i="106"/>
  <c r="D6023" i="106" s="1"/>
  <c r="F13" i="4"/>
  <c r="B1381" i="106"/>
  <c r="D1381" i="106" s="1"/>
  <c r="B929" i="106"/>
  <c r="D929" i="106" s="1"/>
  <c r="F114" i="29"/>
  <c r="B931" i="106" s="1"/>
  <c r="D931" i="106" s="1"/>
  <c r="B5869" i="106"/>
  <c r="D5869" i="106" s="1"/>
  <c r="G7" i="4"/>
  <c r="G23" i="108"/>
  <c r="E23" i="108"/>
  <c r="B1122" i="106"/>
  <c r="D1122" i="106" s="1"/>
  <c r="D7" i="4"/>
  <c r="B2567" i="106" s="1"/>
  <c r="D2567" i="106" s="1"/>
  <c r="B5507" i="106"/>
  <c r="D5507" i="106" s="1"/>
  <c r="G114" i="29"/>
  <c r="B987" i="106"/>
  <c r="D987" i="106" s="1"/>
  <c r="B93" i="106"/>
  <c r="D93" i="106" s="1"/>
  <c r="D50" i="36"/>
  <c r="B3274" i="106"/>
  <c r="D3274" i="106" s="1"/>
  <c r="E77" i="4"/>
  <c r="B3277" i="106" s="1"/>
  <c r="D3277" i="106" s="1"/>
  <c r="B5915" i="106"/>
  <c r="D5915" i="106" s="1"/>
  <c r="K74" i="29"/>
  <c r="B1115" i="106"/>
  <c r="D1115" i="106" s="1"/>
  <c r="G21" i="108"/>
  <c r="G40" i="108" s="1"/>
  <c r="G43" i="108" s="1"/>
  <c r="E21" i="108"/>
  <c r="D275" i="5"/>
  <c r="D6" i="4"/>
  <c r="B5421" i="106"/>
  <c r="D5421" i="106" s="1"/>
  <c r="D114" i="29"/>
  <c r="B815" i="106" s="1"/>
  <c r="D815" i="106" s="1"/>
  <c r="B813" i="106"/>
  <c r="D813" i="106" s="1"/>
  <c r="B1279" i="106"/>
  <c r="D1279" i="106" s="1"/>
  <c r="K129" i="29"/>
  <c r="C114" i="29"/>
  <c r="B757" i="106" s="1"/>
  <c r="D757" i="106" s="1"/>
  <c r="B755" i="106"/>
  <c r="D755" i="106" s="1"/>
  <c r="B1125" i="106"/>
  <c r="D1125" i="106" s="1"/>
  <c r="G24" i="108"/>
  <c r="E24" i="108"/>
  <c r="K13" i="4"/>
  <c r="B3672" i="106"/>
  <c r="D3672" i="106" s="1"/>
  <c r="K354" i="29"/>
  <c r="B3678" i="106" s="1"/>
  <c r="D3678" i="106" s="1"/>
  <c r="F40" i="108"/>
  <c r="G42" i="108" s="1"/>
  <c r="K305" i="29"/>
  <c r="B1560" i="106" s="1"/>
  <c r="D1560" i="106" s="1"/>
  <c r="B1559" i="106"/>
  <c r="D1559" i="106" s="1"/>
  <c r="H13" i="4"/>
  <c r="B3318" i="106"/>
  <c r="D3318" i="106" s="1"/>
  <c r="I77" i="4"/>
  <c r="B3319" i="106" s="1"/>
  <c r="D3319" i="106" s="1"/>
  <c r="G13" i="145"/>
  <c r="E19" i="145"/>
  <c r="B1485" i="106"/>
  <c r="D1485" i="106" s="1"/>
  <c r="K273" i="29"/>
  <c r="K138" i="29"/>
  <c r="B2093" i="106"/>
  <c r="D2093" i="106" s="1"/>
  <c r="B2591" i="106"/>
  <c r="D2591" i="106" s="1"/>
  <c r="K102" i="29"/>
  <c r="B2088" i="106"/>
  <c r="D2088" i="106" s="1"/>
  <c r="B7224" i="106"/>
  <c r="D7224" i="106" s="1"/>
  <c r="F13" i="34"/>
  <c r="K332" i="29"/>
  <c r="B7225" i="106" s="1"/>
  <c r="D7225" i="106" s="1"/>
  <c r="B1267" i="106"/>
  <c r="D1267" i="106" s="1"/>
  <c r="H150" i="29"/>
  <c r="B1273" i="106" s="1"/>
  <c r="D1273" i="106" s="1"/>
  <c r="B871" i="106"/>
  <c r="D871" i="106" s="1"/>
  <c r="E114" i="29"/>
  <c r="B873" i="106" s="1"/>
  <c r="D873" i="106" s="1"/>
  <c r="B2913" i="106"/>
  <c r="D2913" i="106" s="1"/>
  <c r="D56" i="36"/>
  <c r="G15" i="145"/>
  <c r="B2830" i="106"/>
  <c r="D2830" i="106" s="1"/>
  <c r="H204" i="29"/>
  <c r="B1376" i="106" s="1"/>
  <c r="D1376" i="106" s="1"/>
  <c r="B1474" i="106"/>
  <c r="D1474" i="106" s="1"/>
  <c r="G12" i="4"/>
  <c r="B3718" i="106"/>
  <c r="D3718" i="106" s="1"/>
  <c r="B1225" i="106"/>
  <c r="D1225" i="106" s="1"/>
  <c r="C150" i="29"/>
  <c r="B1226" i="106" s="1"/>
  <c r="D1226" i="106" s="1"/>
  <c r="B6226" i="106"/>
  <c r="D6226" i="106" s="1"/>
  <c r="J17" i="4"/>
  <c r="B2655" i="106"/>
  <c r="D2655" i="106" s="1"/>
  <c r="H8" i="4"/>
  <c r="E6" i="146" l="1"/>
  <c r="E8" i="146" s="1"/>
  <c r="K8" i="4"/>
  <c r="B3226" i="106"/>
  <c r="D3226" i="106" s="1"/>
  <c r="I10" i="4"/>
  <c r="B4128" i="106" s="1"/>
  <c r="D4128" i="106" s="1"/>
  <c r="A7272" i="106"/>
  <c r="D7271" i="106"/>
  <c r="F55" i="34"/>
  <c r="B7020" i="106"/>
  <c r="D7020" i="106" s="1"/>
  <c r="F17" i="11"/>
  <c r="E7" i="4"/>
  <c r="B4443" i="106" s="1"/>
  <c r="D4443" i="106" s="1"/>
  <c r="B4434" i="106"/>
  <c r="D4434" i="106" s="1"/>
  <c r="J8" i="4"/>
  <c r="B6220" i="106"/>
  <c r="D6220" i="106" s="1"/>
  <c r="K168" i="29"/>
  <c r="B1331" i="106"/>
  <c r="D1331" i="106" s="1"/>
  <c r="E16" i="4"/>
  <c r="E275" i="5"/>
  <c r="F63" i="34"/>
  <c r="B1382" i="106"/>
  <c r="D1382" i="106" s="1"/>
  <c r="F15" i="4"/>
  <c r="B2598" i="106" s="1"/>
  <c r="D2598" i="106" s="1"/>
  <c r="B5326" i="106"/>
  <c r="D5326" i="106" s="1"/>
  <c r="C7" i="4"/>
  <c r="C8" i="4" s="1"/>
  <c r="B2630" i="106"/>
  <c r="D2630" i="106" s="1"/>
  <c r="E8" i="4"/>
  <c r="G6" i="4"/>
  <c r="B2604" i="106" s="1"/>
  <c r="D2604" i="106" s="1"/>
  <c r="B5778" i="106"/>
  <c r="D5778" i="106" s="1"/>
  <c r="C275" i="5"/>
  <c r="B5327" i="106" s="1"/>
  <c r="D5327" i="106" s="1"/>
  <c r="K16" i="4"/>
  <c r="B3574" i="106" s="1"/>
  <c r="D3574" i="106" s="1"/>
  <c r="B7243" i="106"/>
  <c r="D7243" i="106" s="1"/>
  <c r="E40" i="108"/>
  <c r="E43" i="108" s="1"/>
  <c r="E44" i="108" s="1"/>
  <c r="B5719" i="106"/>
  <c r="D5719" i="106" s="1"/>
  <c r="F7" i="4"/>
  <c r="B2594" i="106" s="1"/>
  <c r="D2594" i="106" s="1"/>
  <c r="F275" i="5"/>
  <c r="B7019" i="106"/>
  <c r="D7019" i="106" s="1"/>
  <c r="C16" i="4"/>
  <c r="B2560" i="106" s="1"/>
  <c r="D2560" i="106" s="1"/>
  <c r="B1510" i="106"/>
  <c r="D1510" i="106" s="1"/>
  <c r="G13" i="4"/>
  <c r="B2608" i="106" s="1"/>
  <c r="D2608" i="106" s="1"/>
  <c r="G8" i="4"/>
  <c r="B2605" i="106"/>
  <c r="D2605" i="106" s="1"/>
  <c r="K355" i="29"/>
  <c r="B3681" i="106" s="1"/>
  <c r="D3681" i="106" s="1"/>
  <c r="B2659" i="106"/>
  <c r="D2659" i="106" s="1"/>
  <c r="H17" i="4"/>
  <c r="K114" i="29"/>
  <c r="B1143" i="106"/>
  <c r="D1143" i="106" s="1"/>
  <c r="C13" i="4"/>
  <c r="D13" i="4"/>
  <c r="K150" i="29"/>
  <c r="K151" i="29" s="1"/>
  <c r="B1289" i="106" s="1"/>
  <c r="D1289" i="106" s="1"/>
  <c r="B1281" i="106"/>
  <c r="D1281" i="106" s="1"/>
  <c r="B5870" i="106"/>
  <c r="D5870" i="106" s="1"/>
  <c r="K306" i="29"/>
  <c r="B1561" i="106" s="1"/>
  <c r="D1561" i="106" s="1"/>
  <c r="B2596" i="106"/>
  <c r="D2596" i="106" s="1"/>
  <c r="B2658" i="106"/>
  <c r="D2658" i="106" s="1"/>
  <c r="H10" i="4"/>
  <c r="B4127" i="106" s="1"/>
  <c r="D4127" i="106" s="1"/>
  <c r="K288" i="29"/>
  <c r="F53" i="34"/>
  <c r="B1145" i="106"/>
  <c r="D1145" i="106" s="1"/>
  <c r="C15" i="4"/>
  <c r="B2559" i="106" s="1"/>
  <c r="D2559" i="106" s="1"/>
  <c r="G19" i="145"/>
  <c r="J20" i="145" s="1"/>
  <c r="B989" i="106"/>
  <c r="D989" i="106" s="1"/>
  <c r="F54" i="34"/>
  <c r="B3227" i="106"/>
  <c r="D3227" i="106" s="1"/>
  <c r="I78" i="4"/>
  <c r="F57" i="34"/>
  <c r="B1282" i="106"/>
  <c r="D1282" i="106" s="1"/>
  <c r="D15" i="4"/>
  <c r="B2571" i="106" s="1"/>
  <c r="D2571" i="106" s="1"/>
  <c r="B2607" i="106"/>
  <c r="D2607" i="106" s="1"/>
  <c r="G17" i="4"/>
  <c r="G44" i="108"/>
  <c r="B2566" i="106"/>
  <c r="D2566" i="106" s="1"/>
  <c r="D8" i="4"/>
  <c r="B1388" i="106"/>
  <c r="D1388" i="106" s="1"/>
  <c r="F11" i="34"/>
  <c r="B3572" i="106"/>
  <c r="D3572" i="106" s="1"/>
  <c r="K10" i="4"/>
  <c r="B4130" i="106" s="1"/>
  <c r="D4130" i="106" s="1"/>
  <c r="B3571" i="106"/>
  <c r="D3571" i="106" s="1"/>
  <c r="J19" i="4"/>
  <c r="B6229" i="106" s="1"/>
  <c r="D6229" i="106" s="1"/>
  <c r="B6227" i="106"/>
  <c r="D6227" i="106" s="1"/>
  <c r="J20" i="4"/>
  <c r="B5508" i="106"/>
  <c r="D5508" i="106" s="1"/>
  <c r="A7273" i="106" l="1"/>
  <c r="D7272" i="106"/>
  <c r="C10" i="4"/>
  <c r="B4122" i="106" s="1"/>
  <c r="D4122" i="106" s="1"/>
  <c r="B6" i="146"/>
  <c r="B2555" i="106"/>
  <c r="D2555" i="106" s="1"/>
  <c r="J10" i="4"/>
  <c r="B6225" i="106" s="1"/>
  <c r="D6225" i="106" s="1"/>
  <c r="B6223" i="106"/>
  <c r="D6223" i="106" s="1"/>
  <c r="F17" i="4"/>
  <c r="D7" i="146" s="1"/>
  <c r="K205" i="29"/>
  <c r="B1389" i="106" s="1"/>
  <c r="D1389" i="106" s="1"/>
  <c r="B5720" i="106"/>
  <c r="D5720" i="106" s="1"/>
  <c r="B1332" i="106"/>
  <c r="D1332" i="106" s="1"/>
  <c r="F10" i="34"/>
  <c r="F8" i="4"/>
  <c r="D16" i="37" s="1"/>
  <c r="K169" i="29"/>
  <c r="B1333" i="106" s="1"/>
  <c r="D1333" i="106" s="1"/>
  <c r="B5552" i="106"/>
  <c r="D5552" i="106" s="1"/>
  <c r="B7624" i="106"/>
  <c r="I17" i="11"/>
  <c r="B2632" i="106"/>
  <c r="D2632" i="106" s="1"/>
  <c r="E10" i="4"/>
  <c r="B4124" i="106" s="1"/>
  <c r="D4124" i="106" s="1"/>
  <c r="K17" i="4"/>
  <c r="K20" i="4" s="1"/>
  <c r="B3576" i="106" s="1"/>
  <c r="D3576" i="106" s="1"/>
  <c r="B2554" i="106"/>
  <c r="D2554" i="106" s="1"/>
  <c r="D10" i="159"/>
  <c r="D19" i="159" s="1"/>
  <c r="D32" i="159" s="1"/>
  <c r="D49" i="159" s="1"/>
  <c r="B2634" i="106"/>
  <c r="D2634" i="106" s="1"/>
  <c r="E17" i="4"/>
  <c r="F75" i="34"/>
  <c r="H19" i="4"/>
  <c r="B4141" i="106" s="1"/>
  <c r="D4141" i="106" s="1"/>
  <c r="B2661" i="106"/>
  <c r="D2661" i="106" s="1"/>
  <c r="B3575" i="106"/>
  <c r="D3575" i="106" s="1"/>
  <c r="F8" i="34"/>
  <c r="B1152" i="106"/>
  <c r="D1152" i="106" s="1"/>
  <c r="K115" i="29"/>
  <c r="B1153" i="106" s="1"/>
  <c r="D1153" i="106" s="1"/>
  <c r="B2612" i="106"/>
  <c r="D2612" i="106" s="1"/>
  <c r="G19" i="4"/>
  <c r="B4140" i="106" s="1"/>
  <c r="D4140" i="106" s="1"/>
  <c r="B3320" i="106"/>
  <c r="D3320" i="106" s="1"/>
  <c r="I81" i="4"/>
  <c r="C6" i="146"/>
  <c r="D10" i="4"/>
  <c r="B4123" i="106" s="1"/>
  <c r="D4123" i="106" s="1"/>
  <c r="B2568" i="106"/>
  <c r="D2568" i="106" s="1"/>
  <c r="B1517" i="106"/>
  <c r="D1517" i="106" s="1"/>
  <c r="F12" i="34"/>
  <c r="H20" i="4"/>
  <c r="F9" i="34"/>
  <c r="B1288" i="106"/>
  <c r="D1288" i="106" s="1"/>
  <c r="B6230" i="106"/>
  <c r="D6230" i="106" s="1"/>
  <c r="J78" i="4"/>
  <c r="B2569" i="106"/>
  <c r="D2569" i="106" s="1"/>
  <c r="D17" i="4"/>
  <c r="D20" i="4" s="1"/>
  <c r="G20" i="4"/>
  <c r="B2606" i="106"/>
  <c r="D2606" i="106" s="1"/>
  <c r="G10" i="4"/>
  <c r="B4126" i="106" s="1"/>
  <c r="D4126" i="106" s="1"/>
  <c r="K289" i="29"/>
  <c r="B1518" i="106" s="1"/>
  <c r="D1518" i="106" s="1"/>
  <c r="K78" i="4"/>
  <c r="B2557" i="106"/>
  <c r="D2557" i="106" s="1"/>
  <c r="C17" i="4"/>
  <c r="H18" i="118"/>
  <c r="F19" i="4" l="1"/>
  <c r="B4139" i="106" s="1"/>
  <c r="D4139" i="106" s="1"/>
  <c r="A7274" i="106"/>
  <c r="D7273" i="106"/>
  <c r="E19" i="4"/>
  <c r="B4138" i="106" s="1"/>
  <c r="D4138" i="106" s="1"/>
  <c r="B2635" i="106"/>
  <c r="D2635" i="106" s="1"/>
  <c r="I18" i="11"/>
  <c r="B7625" i="106"/>
  <c r="B2600" i="106"/>
  <c r="D2600" i="106" s="1"/>
  <c r="K19" i="4"/>
  <c r="B4144" i="106" s="1"/>
  <c r="D4144" i="106" s="1"/>
  <c r="D6" i="146"/>
  <c r="F6" i="146" s="1"/>
  <c r="F20" i="4"/>
  <c r="F10" i="4"/>
  <c r="B4125" i="106" s="1"/>
  <c r="D4125" i="106" s="1"/>
  <c r="B2595" i="106"/>
  <c r="D2595" i="106" s="1"/>
  <c r="H13" i="118"/>
  <c r="E20" i="4"/>
  <c r="D78" i="4"/>
  <c r="B2574" i="106"/>
  <c r="D2574" i="106" s="1"/>
  <c r="B6263" i="106"/>
  <c r="D6263" i="106" s="1"/>
  <c r="J81" i="4"/>
  <c r="G78" i="4"/>
  <c r="B2613" i="106"/>
  <c r="D2613" i="106" s="1"/>
  <c r="F16" i="37"/>
  <c r="H16" i="37" s="1"/>
  <c r="B2561" i="106"/>
  <c r="D2561" i="106" s="1"/>
  <c r="B7" i="146"/>
  <c r="C19" i="4"/>
  <c r="B4136" i="106" s="1"/>
  <c r="D4136" i="106" s="1"/>
  <c r="H17" i="118"/>
  <c r="C20" i="4"/>
  <c r="D19" i="4"/>
  <c r="B4137" i="106" s="1"/>
  <c r="D4137" i="106" s="1"/>
  <c r="C7" i="146"/>
  <c r="C8" i="146" s="1"/>
  <c r="B2573" i="106"/>
  <c r="D2573" i="106" s="1"/>
  <c r="K81" i="4"/>
  <c r="B3588" i="106"/>
  <c r="D3588" i="106" s="1"/>
  <c r="B2662" i="106"/>
  <c r="D2662" i="106" s="1"/>
  <c r="H78" i="4"/>
  <c r="B3323" i="106"/>
  <c r="D3323" i="106" s="1"/>
  <c r="I82" i="4"/>
  <c r="E9" i="146"/>
  <c r="D69" i="36"/>
  <c r="F14" i="34"/>
  <c r="F76" i="34" s="1"/>
  <c r="F176" i="34" s="1"/>
  <c r="A7275" i="106" l="1"/>
  <c r="D7274" i="106"/>
  <c r="B2636" i="106"/>
  <c r="D2636" i="106" s="1"/>
  <c r="E78" i="4"/>
  <c r="F177" i="34"/>
  <c r="B7631" i="106"/>
  <c r="F178" i="34"/>
  <c r="F180" i="34" s="1"/>
  <c r="F78" i="4"/>
  <c r="B2601" i="106"/>
  <c r="D2601" i="106" s="1"/>
  <c r="D8" i="146"/>
  <c r="K82" i="4"/>
  <c r="D71" i="36"/>
  <c r="B3591" i="106"/>
  <c r="D3591" i="106" s="1"/>
  <c r="J82" i="4"/>
  <c r="B6266" i="106"/>
  <c r="D6266" i="106" s="1"/>
  <c r="D70" i="36"/>
  <c r="B3300" i="106"/>
  <c r="D3300" i="106" s="1"/>
  <c r="H81" i="4"/>
  <c r="H25" i="118"/>
  <c r="K24" i="118" s="1"/>
  <c r="O23" i="118" s="1"/>
  <c r="O25" i="118" s="1"/>
  <c r="K17" i="118"/>
  <c r="F7" i="146"/>
  <c r="F8" i="146" s="1"/>
  <c r="B8" i="146"/>
  <c r="B6273" i="106"/>
  <c r="D6273" i="106" s="1"/>
  <c r="I83" i="4"/>
  <c r="B6282" i="106" s="1"/>
  <c r="D6282" i="106" s="1"/>
  <c r="B2562" i="106"/>
  <c r="D2562" i="106" s="1"/>
  <c r="C78" i="4"/>
  <c r="G81" i="4"/>
  <c r="B3262" i="106"/>
  <c r="D3262" i="106" s="1"/>
  <c r="D81" i="4"/>
  <c r="B3239" i="106"/>
  <c r="D3239" i="106" s="1"/>
  <c r="A7276" i="106" l="1"/>
  <c r="D7275" i="106"/>
  <c r="F81" i="4"/>
  <c r="B3256" i="106"/>
  <c r="D3256" i="106" s="1"/>
  <c r="E81" i="4"/>
  <c r="B3278" i="106"/>
  <c r="D3278" i="106" s="1"/>
  <c r="G82" i="4"/>
  <c r="B1686" i="106"/>
  <c r="D1686" i="106" s="1"/>
  <c r="D67" i="36"/>
  <c r="B3233" i="106"/>
  <c r="D3233" i="106" s="1"/>
  <c r="C81" i="4"/>
  <c r="B1700" i="106"/>
  <c r="D1700" i="106" s="1"/>
  <c r="H82" i="4"/>
  <c r="D68" i="36"/>
  <c r="O16" i="118"/>
  <c r="B6274" i="106"/>
  <c r="D6274" i="106" s="1"/>
  <c r="J83" i="4"/>
  <c r="B6283" i="106" s="1"/>
  <c r="D6283" i="106" s="1"/>
  <c r="C9" i="146"/>
  <c r="D82" i="4"/>
  <c r="D64" i="36"/>
  <c r="B1644" i="106"/>
  <c r="D1644" i="106" s="1"/>
  <c r="B6275" i="106"/>
  <c r="D6275" i="106" s="1"/>
  <c r="K83" i="4"/>
  <c r="B6284" i="106" s="1"/>
  <c r="D6284" i="106" s="1"/>
  <c r="A7277" i="106" l="1"/>
  <c r="D7276" i="106"/>
  <c r="E82" i="4"/>
  <c r="B1658" i="106"/>
  <c r="D1658" i="106" s="1"/>
  <c r="D65" i="36"/>
  <c r="B1672" i="106"/>
  <c r="D1672" i="106" s="1"/>
  <c r="D66" i="36"/>
  <c r="F82" i="4"/>
  <c r="D9" i="146"/>
  <c r="H83" i="4"/>
  <c r="B6281" i="106" s="1"/>
  <c r="D6281" i="106" s="1"/>
  <c r="B6272" i="106"/>
  <c r="D6272" i="106" s="1"/>
  <c r="D63" i="36"/>
  <c r="B9" i="146"/>
  <c r="H12" i="118"/>
  <c r="K12" i="118" s="1"/>
  <c r="C82" i="4"/>
  <c r="J16" i="37"/>
  <c r="B4269" i="106" s="1"/>
  <c r="D4269" i="106" s="1"/>
  <c r="B1630" i="106"/>
  <c r="D1630" i="106" s="1"/>
  <c r="D83" i="4"/>
  <c r="B6277" i="106" s="1"/>
  <c r="D6277" i="106" s="1"/>
  <c r="B6268" i="106"/>
  <c r="D6268" i="106" s="1"/>
  <c r="G83" i="4"/>
  <c r="B6280" i="106" s="1"/>
  <c r="D6280" i="106" s="1"/>
  <c r="B6271" i="106"/>
  <c r="D6271" i="106" s="1"/>
  <c r="A7278" i="106" l="1"/>
  <c r="D7277" i="106"/>
  <c r="B6270" i="106"/>
  <c r="D6270" i="106" s="1"/>
  <c r="F83" i="4"/>
  <c r="B6279" i="106" s="1"/>
  <c r="D6279" i="106" s="1"/>
  <c r="F9" i="146"/>
  <c r="D35" i="36" s="1"/>
  <c r="E83" i="4"/>
  <c r="B6278" i="106" s="1"/>
  <c r="D6278" i="106" s="1"/>
  <c r="B6269" i="106"/>
  <c r="D6269" i="106" s="1"/>
  <c r="C83" i="4"/>
  <c r="B6276" i="106" s="1"/>
  <c r="D6276" i="106" s="1"/>
  <c r="B6267" i="106"/>
  <c r="D6267" i="106" s="1"/>
  <c r="O11" i="118"/>
  <c r="O13" i="118" s="1"/>
  <c r="J20" i="118"/>
  <c r="C10" i="146" l="1"/>
  <c r="A7279" i="106"/>
  <c r="D7278" i="106"/>
  <c r="O17" i="118"/>
  <c r="O20" i="118" s="1"/>
  <c r="O35" i="118" s="1"/>
  <c r="O37" i="118" s="1"/>
  <c r="K20" i="118"/>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D7304" i="106" l="1"/>
  <c r="A7305" i="106"/>
  <c r="A7306" i="106" l="1"/>
  <c r="D7305" i="106"/>
  <c r="A7307" i="106" l="1"/>
  <c r="D7306" i="106"/>
  <c r="A7308" i="106" l="1"/>
  <c r="D7307" i="106"/>
  <c r="A7309" i="106" l="1"/>
  <c r="D7308" i="106"/>
  <c r="A7310" i="106" l="1"/>
  <c r="D7309" i="106"/>
  <c r="A7311" i="106" l="1"/>
  <c r="D7310" i="106"/>
  <c r="A7312" i="106" l="1"/>
  <c r="D7311" i="106"/>
  <c r="D7312" i="106" l="1"/>
  <c r="A7313" i="106"/>
  <c r="A7314" i="106" l="1"/>
  <c r="D7313" i="106"/>
  <c r="A7315" i="106" l="1"/>
  <c r="D7314" i="106"/>
  <c r="A7316" i="106" l="1"/>
  <c r="D7315" i="106"/>
  <c r="A7317" i="106" l="1"/>
  <c r="D7316" i="106"/>
  <c r="A7318" i="106" l="1"/>
  <c r="D7317" i="106"/>
  <c r="A7319" i="106" l="1"/>
  <c r="D7318" i="106"/>
  <c r="D7319" i="106" l="1"/>
  <c r="A7320" i="106"/>
  <c r="A7321" i="106" l="1"/>
  <c r="D7320" i="106"/>
  <c r="A7322" i="106" l="1"/>
  <c r="D7321" i="106"/>
  <c r="A7323" i="106" l="1"/>
  <c r="D7322" i="106"/>
  <c r="A7324" i="106" l="1"/>
  <c r="D7323" i="106"/>
  <c r="A7325" i="106" l="1"/>
  <c r="D7324" i="106"/>
  <c r="A7326" i="106" l="1"/>
  <c r="D7325" i="106"/>
  <c r="A7327" i="106" l="1"/>
  <c r="D7326" i="106"/>
  <c r="A7328" i="106" l="1"/>
  <c r="D7327" i="106"/>
  <c r="D7328" i="106" l="1"/>
  <c r="A7329" i="106"/>
  <c r="A7330" i="106" l="1"/>
  <c r="D7329" i="106"/>
  <c r="A7331" i="106" l="1"/>
  <c r="D7330" i="106"/>
  <c r="A7332" i="106" l="1"/>
  <c r="D7331" i="106"/>
  <c r="A7333" i="106" l="1"/>
  <c r="D7332" i="106"/>
  <c r="A7334" i="106" l="1"/>
  <c r="D7333" i="106"/>
  <c r="A7335" i="106" l="1"/>
  <c r="D7334" i="106"/>
  <c r="A7336" i="106" l="1"/>
  <c r="D7335" i="106"/>
  <c r="D7336" i="106" l="1"/>
  <c r="A7337"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D7352" i="106" l="1"/>
  <c r="A7353" i="106"/>
  <c r="A7354" i="106" l="1"/>
  <c r="D7353" i="106"/>
  <c r="A7355" i="106" l="1"/>
  <c r="D7354" i="106"/>
  <c r="A7356" i="106" l="1"/>
  <c r="D7355" i="106"/>
  <c r="A7357" i="106" l="1"/>
  <c r="D7356" i="106"/>
  <c r="A7358" i="106" l="1"/>
  <c r="D7357" i="106"/>
  <c r="A7359" i="106" l="1"/>
  <c r="D7358" i="106"/>
  <c r="A7360" i="106" l="1"/>
  <c r="D7359" i="106"/>
  <c r="D7360" i="106" l="1"/>
  <c r="A7361" i="106"/>
  <c r="A7362" i="106" l="1"/>
  <c r="D7361" i="106"/>
  <c r="A7363" i="106" l="1"/>
  <c r="D7362" i="106"/>
  <c r="A7364" i="106" l="1"/>
  <c r="D7363" i="106"/>
  <c r="A7365" i="106" l="1"/>
  <c r="D7364" i="106"/>
  <c r="A7366" i="106" l="1"/>
  <c r="D7365" i="106"/>
  <c r="A7367" i="106" l="1"/>
  <c r="D7366" i="106"/>
  <c r="A7368" i="106" l="1"/>
  <c r="D7367" i="106"/>
  <c r="D7368" i="106" l="1"/>
  <c r="A7369" i="106"/>
  <c r="A7370" i="106" l="1"/>
  <c r="D7369" i="106"/>
  <c r="A7371" i="106" l="1"/>
  <c r="D7370" i="106"/>
  <c r="A7372" i="106" l="1"/>
  <c r="D7371" i="106"/>
  <c r="A7373" i="106" l="1"/>
  <c r="D7372" i="106"/>
  <c r="A7374" i="106" l="1"/>
  <c r="D7373" i="106"/>
  <c r="A7375" i="106" l="1"/>
  <c r="D7374" i="106"/>
  <c r="A7376" i="106" l="1"/>
  <c r="D7375" i="106"/>
  <c r="D7376" i="106" l="1"/>
  <c r="A7377"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D7392" i="106" l="1"/>
  <c r="A7393" i="106"/>
  <c r="A7394" i="106" l="1"/>
  <c r="D7393" i="106"/>
  <c r="A7395" i="106" l="1"/>
  <c r="D7394" i="106"/>
  <c r="A7396" i="106" l="1"/>
  <c r="D7395" i="106"/>
  <c r="A7397" i="106" l="1"/>
  <c r="D7396" i="106"/>
  <c r="A7398" i="106" l="1"/>
  <c r="D7397" i="106"/>
  <c r="A7399" i="106" l="1"/>
  <c r="D7398" i="106"/>
  <c r="A7400" i="106" l="1"/>
  <c r="D7399" i="106"/>
  <c r="D7400" i="106" l="1"/>
  <c r="A7401"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D7416" i="106" l="1"/>
  <c r="A7417" i="106"/>
  <c r="A7418" i="106" l="1"/>
  <c r="D7417" i="106"/>
  <c r="A7419" i="106" l="1"/>
  <c r="D7418" i="106"/>
  <c r="A7420" i="106" l="1"/>
  <c r="D7419" i="106"/>
  <c r="A7421" i="106" l="1"/>
  <c r="D7420" i="106"/>
  <c r="A7422" i="106" l="1"/>
  <c r="D7421" i="106"/>
  <c r="A7423" i="106" l="1"/>
  <c r="D7422" i="106"/>
  <c r="A7424" i="106" l="1"/>
  <c r="D7423" i="106"/>
  <c r="D7424" i="106" l="1"/>
  <c r="A7425" i="106"/>
  <c r="A7426" i="106" l="1"/>
  <c r="D7425" i="106"/>
  <c r="A7427" i="106" l="1"/>
  <c r="D7426" i="106"/>
  <c r="A7428" i="106" l="1"/>
  <c r="D7427" i="106"/>
  <c r="A7429" i="106" l="1"/>
  <c r="D7428" i="106"/>
  <c r="A7430" i="106" l="1"/>
  <c r="D7429" i="106"/>
  <c r="A7431" i="106" l="1"/>
  <c r="D7430" i="106"/>
  <c r="A7432" i="106" l="1"/>
  <c r="D7431" i="106"/>
  <c r="D7432" i="106" l="1"/>
  <c r="A7433" i="106"/>
  <c r="A7434" i="106" l="1"/>
  <c r="D7433" i="106"/>
  <c r="A7435" i="106" l="1"/>
  <c r="D7434" i="106"/>
  <c r="A7436" i="106" l="1"/>
  <c r="D7435" i="106"/>
  <c r="A7437" i="106" l="1"/>
  <c r="D7436" i="106"/>
  <c r="A7438" i="106" l="1"/>
  <c r="D7437" i="106"/>
  <c r="A7439" i="106" l="1"/>
  <c r="D7438" i="106"/>
  <c r="A7440" i="106" l="1"/>
  <c r="D7439" i="106"/>
  <c r="D7440" i="106" l="1"/>
  <c r="A7441" i="106"/>
  <c r="A7442" i="106" l="1"/>
  <c r="D7441" i="106"/>
  <c r="A7443" i="106" l="1"/>
  <c r="D7442" i="106"/>
  <c r="A7444" i="106" l="1"/>
  <c r="D7443" i="106"/>
  <c r="A7445" i="106" l="1"/>
  <c r="D7444" i="106"/>
  <c r="A7446" i="106" l="1"/>
  <c r="D7445" i="106"/>
  <c r="A7447" i="106" l="1"/>
  <c r="D7446" i="106"/>
  <c r="D7447" i="106" l="1"/>
  <c r="A7448" i="106"/>
  <c r="A7449" i="106" l="1"/>
  <c r="D7448" i="106"/>
  <c r="A7450" i="106" l="1"/>
  <c r="D7449" i="106"/>
  <c r="A7451" i="106" l="1"/>
  <c r="D7450" i="106"/>
  <c r="A7452" i="106" l="1"/>
  <c r="D7451" i="106"/>
  <c r="A7453" i="106" l="1"/>
  <c r="D7452" i="106"/>
  <c r="A7454" i="106" l="1"/>
  <c r="D7453" i="106"/>
  <c r="A7455" i="106" l="1"/>
  <c r="D7454" i="106"/>
  <c r="A7456" i="106" l="1"/>
  <c r="D7455" i="106"/>
  <c r="D7456" i="106" l="1"/>
  <c r="A7457" i="106"/>
  <c r="A7458" i="106" l="1"/>
  <c r="D7457" i="106"/>
  <c r="A7459" i="106" l="1"/>
  <c r="D7458" i="106"/>
  <c r="A7460" i="106" l="1"/>
  <c r="D7459" i="106"/>
  <c r="A7461" i="106" l="1"/>
  <c r="D7460" i="106"/>
  <c r="A7462" i="106" l="1"/>
  <c r="D7461" i="106"/>
  <c r="A7463" i="106" l="1"/>
  <c r="D7462" i="106"/>
  <c r="A7464" i="106" l="1"/>
  <c r="D7463" i="106"/>
  <c r="D7464" i="106" l="1"/>
  <c r="A7465" i="106"/>
  <c r="A7466" i="106" l="1"/>
  <c r="D7465" i="106"/>
  <c r="A7467" i="106" l="1"/>
  <c r="D7466" i="106"/>
  <c r="A7468" i="106" l="1"/>
  <c r="D7467" i="106"/>
  <c r="A7469" i="106" l="1"/>
  <c r="D7468" i="106"/>
  <c r="D7469" i="106" l="1"/>
  <c r="A7470"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D7480" i="106" l="1"/>
  <c r="A7481" i="106"/>
  <c r="A7482" i="106" l="1"/>
  <c r="D7481" i="106"/>
  <c r="A7483" i="106" l="1"/>
  <c r="D7482" i="106"/>
  <c r="A7484" i="106" l="1"/>
  <c r="D7483" i="106"/>
  <c r="A7485" i="106" l="1"/>
  <c r="D7484" i="106"/>
  <c r="A7486" i="106" l="1"/>
  <c r="D7485" i="106"/>
  <c r="A7487" i="106" l="1"/>
  <c r="D7486" i="106"/>
  <c r="A7488" i="106" l="1"/>
  <c r="D7487" i="106"/>
  <c r="D7488" i="106" l="1"/>
  <c r="A7489" i="106"/>
  <c r="A7490" i="106" l="1"/>
  <c r="D7489" i="106"/>
  <c r="A7491" i="106" l="1"/>
  <c r="D7490" i="106"/>
  <c r="A7492" i="106" l="1"/>
  <c r="D7491" i="106"/>
  <c r="A7493" i="106" l="1"/>
  <c r="D7492" i="106"/>
  <c r="A7494" i="106" l="1"/>
  <c r="D7493" i="106"/>
  <c r="A7495" i="106" l="1"/>
  <c r="D7494" i="106"/>
  <c r="A7496" i="106" l="1"/>
  <c r="D7495" i="106"/>
  <c r="D7496" i="106" l="1"/>
  <c r="A7497" i="106"/>
  <c r="A7498" i="106" l="1"/>
  <c r="D7497" i="106"/>
  <c r="A7499" i="106" l="1"/>
  <c r="D7498" i="106"/>
  <c r="A7500" i="106" l="1"/>
  <c r="D7499" i="106"/>
  <c r="A7501" i="106" l="1"/>
  <c r="D7500" i="106"/>
  <c r="A7502" i="106" l="1"/>
  <c r="D7501" i="106"/>
  <c r="A7503" i="106" l="1"/>
  <c r="D7502" i="106"/>
  <c r="A7504" i="106" l="1"/>
  <c r="D7503" i="106"/>
  <c r="D7504" i="106" l="1"/>
  <c r="A7505"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D7528" i="106" l="1"/>
  <c r="A7529"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D7544" i="106" l="1"/>
  <c r="A7545" i="106"/>
  <c r="A7546" i="106" l="1"/>
  <c r="D7545" i="106"/>
  <c r="A7547" i="106" l="1"/>
  <c r="D7546" i="106"/>
  <c r="A7548" i="106" l="1"/>
  <c r="D7547" i="106"/>
  <c r="A7549" i="106" l="1"/>
  <c r="D7548" i="106"/>
  <c r="A7550" i="106" l="1"/>
  <c r="D7549" i="106"/>
  <c r="A7551" i="106" l="1"/>
  <c r="D7550" i="106"/>
  <c r="A7552" i="106" l="1"/>
  <c r="D7551" i="106"/>
  <c r="D7552" i="106" l="1"/>
  <c r="A7553" i="106"/>
  <c r="A7554" i="106" l="1"/>
  <c r="D7553" i="106"/>
  <c r="A7555" i="106" l="1"/>
  <c r="D7554" i="106"/>
  <c r="A7556" i="106" l="1"/>
  <c r="D7555" i="106"/>
  <c r="A7557" i="106" l="1"/>
  <c r="D7556" i="106"/>
  <c r="A7558" i="106" l="1"/>
  <c r="D7557" i="106"/>
  <c r="A7559" i="106" l="1"/>
  <c r="D7558" i="106"/>
  <c r="A7560" i="106" l="1"/>
  <c r="D7559" i="106"/>
  <c r="D7560" i="106" l="1"/>
  <c r="A7561" i="106"/>
  <c r="A7562" i="106" l="1"/>
  <c r="D7561" i="106"/>
  <c r="A7563" i="106" l="1"/>
  <c r="D7562" i="106"/>
  <c r="A7564" i="106" l="1"/>
  <c r="D7563" i="106"/>
  <c r="A7565" i="106" l="1"/>
  <c r="D7564" i="106"/>
  <c r="A7566" i="106" l="1"/>
  <c r="D7565" i="106"/>
  <c r="A7567" i="106" l="1"/>
  <c r="D7566" i="106"/>
  <c r="A7568" i="106" l="1"/>
  <c r="D7567" i="106"/>
  <c r="D7568" i="106" l="1"/>
  <c r="A7569"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D7584" i="106" l="1"/>
  <c r="A7585"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D7603" i="106" l="1"/>
  <c r="A7604" i="106"/>
  <c r="D7604" i="106" l="1"/>
  <c r="A7605"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D7638" i="106" l="1"/>
  <c r="A7639" i="106"/>
  <c r="D7639" i="106" l="1"/>
  <c r="A7640" i="106"/>
  <c r="A7641" i="106" l="1"/>
  <c r="D7640" i="106"/>
  <c r="A7642" i="106" l="1"/>
  <c r="D7641" i="106"/>
  <c r="D7642" i="106" l="1"/>
  <c r="A7643" i="106"/>
  <c r="D7643" i="106" l="1"/>
  <c r="A7644" i="106"/>
  <c r="A7645" i="106" l="1"/>
  <c r="D7644" i="106"/>
  <c r="A7646" i="106" l="1"/>
  <c r="D7645" i="106"/>
  <c r="D7646" i="106" l="1"/>
  <c r="A7647"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<sst xmlns="http://schemas.openxmlformats.org/spreadsheetml/2006/main" count="5746" uniqueCount="2351">
  <si>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</si>
  <si>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</si>
  <si>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</si>
  <si>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</si>
  <si>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</si>
  <si>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</si>
  <si>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</si>
  <si>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</si>
  <si>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</si>
  <si>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</si>
  <si>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</si>
  <si>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</si>
  <si>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</si>
  <si>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</si>
  <si>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</si>
  <si>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</si>
  <si>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</si>
  <si>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</si>
  <si>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</si>
  <si>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</si>
  <si>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</si>
  <si>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</si>
  <si>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</si>
  <si>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</si>
  <si>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</si>
  <si>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</si>
  <si>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</si>
  <si>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</si>
  <si>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</si>
  <si>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</si>
  <si>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</si>
  <si>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</si>
  <si>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</si>
  <si>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</si>
  <si>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</si>
  <si>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</si>
  <si>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</si>
  <si>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</si>
  <si>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</si>
  <si>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</si>
  <si>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</si>
  <si>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</si>
  <si>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</si>
  <si>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</si>
  <si>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</si>
  <si>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</si>
  <si>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</si>
  <si>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</si>
  <si>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</si>
  <si>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</si>
  <si>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</si>
  <si>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</si>
  <si>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</si>
  <si>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</si>
  <si>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</si>
  <si>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</si>
  <si>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</si>
  <si>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</si>
  <si>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</si>
  <si>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</si>
  <si>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</si>
  <si>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</si>
  <si>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</si>
  <si>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</si>
  <si>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</si>
  <si>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</si>
  <si>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</si>
  <si>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</si>
  <si>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</si>
  <si>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</si>
  <si>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</si>
  <si>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</si>
  <si>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</si>
  <si>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</si>
  <si>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</si>
  <si>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</si>
  <si>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</si>
  <si>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</si>
  <si>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</si>
  <si>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</si>
  <si>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</si>
  <si>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</si>
  <si>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</si>
  <si>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</si>
  <si>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</si>
  <si>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</si>
  <si>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</si>
  <si>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</si>
  <si>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</si>
  <si>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</si>
  <si>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</si>
  <si>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</si>
  <si>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</si>
  <si>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</si>
  <si>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</si>
  <si>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</si>
  <si>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</si>
  <si>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</si>
  <si>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</si>
  <si>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</si>
  <si>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</si>
  <si>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</si>
  <si>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</si>
  <si>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</si>
  <si>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</si>
  <si>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</si>
  <si>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</si>
  <si>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</si>
  <si>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</si>
  <si>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</si>
  <si>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</si>
  <si>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</si>
  <si>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</si>
  <si>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</si>
  <si>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</si>
  <si>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</si>
  <si>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</si>
  <si>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</si>
  <si>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</si>
  <si>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</si>
  <si>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</si>
  <si>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</si>
  <si>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</si>
  <si>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</si>
  <si>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</si>
  <si>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</si>
  <si>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</si>
  <si>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</si>
  <si>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</si>
  <si>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</si>
  <si>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</si>
  <si>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</si>
  <si>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</si>
  <si>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</si>
  <si>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</si>
  <si>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</si>
  <si>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</si>
  <si>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</si>
  <si>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</si>
  <si>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</si>
  <si>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</si>
  <si>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</si>
  <si>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</si>
  <si>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</si>
  <si>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</si>
  <si>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</si>
  <si>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</si>
  <si>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</si>
  <si>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</si>
  <si>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</si>
  <si>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</si>
  <si>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</si>
  <si>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</si>
  <si>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</si>
  <si>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</si>
  <si>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</si>
  <si>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</si>
  <si>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</si>
  <si>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</si>
  <si>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</si>
  <si>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</si>
  <si>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</si>
  <si>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</si>
  <si>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</si>
  <si>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</si>
  <si>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</si>
  <si>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</si>
  <si>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</si>
  <si>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</si>
  <si>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</si>
  <si>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</si>
  <si>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</si>
  <si>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</si>
  <si>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</si>
  <si>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</si>
  <si>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</si>
  <si>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</si>
  <si>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</si>
  <si>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</si>
  <si>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</si>
  <si>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</si>
  <si>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</si>
  <si>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</si>
  <si>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</si>
  <si>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</si>
  <si>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</si>
  <si>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</si>
  <si>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</si>
  <si>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</si>
  <si>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</si>
  <si>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</si>
  <si>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</si>
  <si>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</si>
  <si>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</si>
  <si>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</si>
  <si>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</si>
  <si>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</si>
  <si>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</si>
  <si>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</si>
  <si>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</si>
  <si>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</si>
  <si>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</si>
  <si>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</si>
  <si>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</si>
  <si>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</si>
  <si>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</si>
  <si>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</si>
  <si>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</si>
  <si>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</si>
  <si>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</si>
  <si>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</si>
  <si>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</si>
  <si>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</si>
  <si>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</si>
  <si>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</si>
  <si>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</si>
  <si>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</si>
  <si>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</si>
  <si>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</si>
  <si>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</si>
  <si>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</si>
  <si>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</si>
  <si>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</si>
  <si>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</si>
  <si>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</si>
  <si>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</si>
  <si>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</si>
  <si>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</si>
  <si>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</si>
  <si>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</si>
  <si>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</si>
  <si>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</si>
  <si>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</si>
  <si>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</si>
  <si>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</si>
  <si>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</si>
  <si>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</si>
  <si>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</si>
  <si>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</si>
  <si>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</si>
  <si>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</si>
  <si>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</si>
  <si>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</si>
  <si>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</si>
  <si>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</si>
  <si>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</si>
  <si>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</si>
  <si>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</si>
  <si>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</si>
  <si>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</si>
  <si>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</si>
  <si>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</si>
  <si>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</si>
  <si>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</si>
  <si>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</si>
  <si>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</si>
  <si>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</si>
  <si>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</si>
  <si>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</si>
  <si>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</si>
  <si>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</si>
  <si>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</si>
  <si>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</si>
  <si>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</si>
  <si>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</si>
  <si>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</si>
  <si>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</si>
  <si>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</si>
  <si>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</si>
  <si>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</si>
  <si>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</si>
  <si>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</si>
  <si>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</si>
  <si>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</si>
  <si>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</si>
  <si>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</si>
  <si>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</si>
  <si>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</si>
  <si>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</si>
  <si>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</si>
  <si>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</si>
  <si>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</si>
  <si>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</si>
  <si>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</si>
  <si>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</si>
  <si>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</si>
  <si>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</si>
  <si>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</si>
  <si>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</si>
  <si>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</si>
  <si>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</si>
  <si>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</si>
  <si>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</si>
  <si>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</si>
  <si>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</si>
  <si>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</si>
  <si>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</si>
  <si>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</si>
  <si>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</si>
  <si>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</si>
  <si>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</si>
  <si>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</si>
  <si>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</si>
  <si>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</si>
  <si>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</si>
  <si>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</si>
  <si>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</si>
  <si>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</si>
  <si>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</si>
  <si>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</si>
  <si>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</si>
  <si>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</si>
  <si>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</si>
  <si>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</si>
  <si>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</si>
  <si>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</si>
  <si>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</si>
  <si>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</si>
  <si>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</si>
  <si>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</si>
  <si>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</si>
  <si>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</si>
  <si>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</si>
  <si>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</si>
  <si>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</si>
  <si>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</si>
  <si>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</si>
  <si>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</si>
  <si>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</si>
  <si>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</si>
  <si>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</si>
  <si>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</si>
  <si>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</si>
  <si>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</si>
  <si>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</si>
  <si>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</si>
  <si>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</si>
  <si>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</si>
  <si>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</si>
  <si>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</si>
  <si>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</si>
  <si>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</si>
  <si>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</si>
  <si>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</si>
  <si>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</si>
  <si>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</si>
  <si>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</si>
  <si>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</si>
  <si>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</si>
  <si>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</si>
  <si>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</si>
  <si>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</si>
  <si>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</si>
  <si>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</si>
  <si>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</si>
  <si>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</si>
  <si>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</si>
  <si>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</si>
  <si>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</si>
  <si>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</si>
  <si>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</si>
  <si>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</si>
  <si>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</si>
  <si>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</si>
  <si>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</si>
  <si>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</si>
  <si>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</si>
  <si>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</si>
  <si>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</si>
  <si>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</si>
  <si>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</si>
  <si>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</si>
  <si>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</si>
  <si>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</si>
  <si>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</si>
  <si>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</si>
  <si>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</si>
  <si>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</si>
  <si>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</si>
  <si>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</si>
  <si>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</si>
  <si>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</si>
  <si>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</si>
  <si>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</si>
  <si>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</si>
  <si>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</si>
  <si>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</si>
  <si>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</si>
  <si>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</si>
  <si>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</si>
  <si>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</si>
  <si>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</si>
  <si>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</si>
  <si>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</si>
  <si>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</si>
  <si>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</si>
  <si>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</si>
  <si>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</si>
  <si>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</si>
  <si>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</si>
  <si>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</si>
  <si>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</si>
  <si>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</si>
  <si>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</si>
  <si>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</si>
  <si>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</si>
  <si>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</si>
  <si>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</si>
  <si>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</si>
  <si>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</si>
  <si>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</si>
  <si>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</si>
  <si>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</si>
  <si>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</si>
  <si>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</si>
  <si>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</si>
  <si>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</si>
  <si>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</si>
  <si>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</si>
  <si>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</si>
  <si>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</si>
  <si>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</si>
  <si>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</si>
  <si>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</si>
  <si>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</si>
  <si>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</si>
  <si>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</si>
  <si>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</si>
  <si>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</si>
  <si>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</si>
  <si>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</si>
  <si>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</si>
  <si>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</si>
  <si>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</si>
  <si>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</si>
  <si>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</si>
  <si>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</si>
  <si>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</si>
  <si>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</si>
  <si>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</si>
  <si>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</si>
  <si>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</si>
  <si>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</si>
  <si>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</si>
  <si>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</si>
  <si>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</si>
  <si>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</si>
  <si>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</si>
  <si>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</si>
  <si>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</si>
  <si>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</si>
  <si>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</si>
  <si>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</si>
  <si>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</si>
  <si>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</si>
  <si>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</si>
  <si>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</si>
  <si>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</si>
  <si>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</si>
  <si>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</si>
  <si>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</si>
  <si>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</si>
  <si>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</si>
  <si>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</si>
  <si>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</si>
  <si>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</si>
  <si>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</si>
  <si>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</si>
  <si>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</si>
  <si>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</si>
  <si>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</si>
  <si>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</si>
  <si>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</si>
  <si>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</si>
  <si>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</si>
  <si>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</si>
  <si>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</si>
  <si>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</si>
  <si>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</si>
  <si>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</si>
  <si>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</si>
  <si>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</si>
  <si>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</si>
  <si>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</si>
  <si>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</si>
  <si>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</si>
  <si>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</si>
  <si>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</si>
  <si>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</si>
  <si>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</si>
  <si>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</si>
  <si>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</si>
  <si>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</si>
  <si>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</si>
  <si>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</si>
  <si>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</si>
  <si>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</si>
  <si>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</si>
  <si>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</si>
  <si>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</si>
  <si>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</si>
  <si>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</si>
  <si>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</si>
  <si>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</si>
  <si>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</si>
  <si>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</si>
  <si>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</si>
  <si>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</si>
  <si>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</si>
  <si>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</si>
  <si>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</si>
  <si>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</si>
  <si>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</si>
  <si>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</si>
  <si>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</si>
  <si>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</si>
  <si>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</si>
  <si>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</si>
  <si>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</si>
  <si>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</si>
  <si>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</si>
  <si>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</si>
  <si>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</si>
  <si>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</si>
  <si>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</si>
  <si>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</si>
  <si>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</si>
  <si>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</si>
  <si>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</si>
  <si>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</si>
  <si>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</si>
  <si>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</si>
  <si>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</si>
  <si>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</si>
  <si>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</si>
  <si>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</si>
  <si>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</si>
  <si>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</si>
  <si>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</si>
  <si>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</si>
  <si>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</si>
  <si>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</si>
  <si>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</si>
  <si>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</si>
  <si>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</si>
  <si>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</si>
  <si>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</si>
  <si>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</si>
  <si>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</si>
  <si>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</si>
  <si>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</si>
  <si>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</si>
  <si>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</si>
  <si>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</si>
  <si>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</si>
  <si>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</si>
  <si>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</si>
  <si>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</si>
  <si>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</si>
  <si>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</si>
  <si>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</si>
  <si>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</si>
  <si>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</si>
  <si>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</si>
  <si>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</si>
  <si>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</si>
  <si>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</si>
  <si>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</si>
  <si>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</si>
  <si>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</si>
  <si>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</si>
  <si>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</si>
  <si>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</si>
  <si>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</si>
  <si>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</si>
  <si>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</si>
  <si>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</si>
  <si>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</si>
  <si>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</si>
  <si>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</si>
  <si>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</si>
  <si>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</si>
  <si>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</si>
  <si>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</si>
  <si>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</si>
  <si>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</si>
  <si>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</si>
  <si>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</si>
  <si>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</si>
  <si>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</si>
  <si>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</si>
  <si>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</si>
  <si>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</si>
  <si>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</si>
  <si>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</si>
  <si>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</si>
  <si>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</si>
  <si>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</si>
  <si>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</si>
  <si>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</si>
  <si>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</si>
  <si>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</si>
  <si>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</si>
  <si>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</si>
  <si>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</si>
  <si>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</si>
  <si>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</si>
  <si>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</si>
  <si>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</si>
  <si>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</si>
  <si>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</si>
  <si>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</si>
  <si>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</si>
  <si>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</si>
  <si>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</si>
  <si>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</si>
  <si>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</si>
  <si>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</si>
  <si>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</si>
  <si>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</si>
  <si>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</si>
  <si>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</si>
  <si>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</si>
  <si>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</si>
  <si>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</si>
  <si>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</si>
  <si>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</si>
  <si>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</si>
  <si>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</si>
  <si>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</si>
  <si>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</si>
  <si>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</si>
  <si>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</si>
  <si>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</si>
  <si>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</si>
  <si>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</si>
  <si>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</si>
  <si>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</si>
  <si>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</si>
  <si>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</si>
  <si>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</si>
  <si>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</si>
  <si>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</si>
  <si>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</si>
  <si>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</si>
  <si>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</si>
  <si>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</si>
  <si>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</si>
  <si>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</si>
  <si>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</si>
  <si>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</si>
  <si>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</si>
  <si>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</si>
  <si>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</si>
  <si>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</si>
  <si>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</si>
  <si>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</si>
  <si>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</si>
  <si>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</si>
  <si>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</si>
  <si>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</si>
  <si>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</si>
  <si>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</si>
  <si>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</si>
  <si>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</si>
  <si>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</si>
  <si>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</si>
  <si>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</si>
  <si>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</si>
  <si>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</si>
  <si>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</si>
  <si>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</si>
  <si>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</si>
  <si>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</si>
  <si>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</si>
  <si>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</si>
  <si>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</si>
  <si>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</si>
  <si>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</si>
  <si>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</si>
  <si>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</si>
  <si>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</si>
  <si>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</si>
  <si>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</si>
  <si>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</si>
  <si>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</si>
  <si>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</si>
  <si>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</si>
  <si>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</si>
  <si>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</si>
  <si>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</si>
  <si>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</si>
  <si>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</si>
  <si>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</si>
  <si>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</si>
  <si>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</si>
  <si>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</si>
  <si>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</si>
  <si>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</si>
  <si>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</si>
  <si>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</si>
  <si>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</si>
  <si>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</si>
  <si>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</si>
  <si>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</si>
  <si>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</si>
  <si>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</si>
  <si>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</si>
  <si>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</si>
  <si>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</si>
  <si>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</si>
  <si>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</si>
  <si>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</si>
  <si>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</si>
  <si>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</si>
  <si>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</si>
  <si>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</si>
  <si>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</si>
  <si>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</si>
  <si>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</si>
  <si>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</si>
  <si>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</si>
  <si>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</si>
  <si>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</si>
  <si>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</si>
  <si>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</si>
  <si>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</si>
  <si>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</si>
  <si>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</si>
  <si>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</si>
  <si>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</si>
  <si>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</si>
  <si>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</si>
  <si>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</si>
  <si>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</si>
  <si>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</si>
  <si>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</si>
  <si>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</si>
  <si>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</si>
  <si>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</si>
  <si>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</si>
  <si>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</si>
  <si>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</si>
  <si>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</si>
  <si>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</si>
  <si>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</si>
  <si>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</si>
  <si>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</si>
  <si>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</si>
  <si>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</si>
  <si>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</si>
  <si>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</si>
  <si>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</si>
  <si>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</si>
  <si>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</si>
  <si>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</si>
  <si>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</si>
  <si>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</si>
  <si>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</si>
  <si>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</si>
  <si>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</si>
  <si>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</si>
  <si>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</si>
  <si>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</si>
  <si>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</si>
  <si>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</si>
  <si>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</si>
  <si>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</si>
  <si>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</si>
  <si>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</si>
  <si>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</si>
  <si>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</si>
  <si>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</si>
  <si>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</si>
  <si>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</si>
  <si>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</si>
  <si>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</si>
  <si>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</si>
  <si>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</si>
  <si>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</si>
  <si>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</si>
  <si>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</si>
  <si>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</si>
  <si>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</si>
  <si>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</si>
  <si>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</si>
  <si>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</si>
  <si>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</si>
  <si>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</si>
  <si>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</si>
  <si>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</si>
  <si>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</si>
  <si>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</si>
  <si>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</si>
  <si>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</si>
  <si>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</si>
  <si>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</si>
  <si>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</si>
  <si>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</si>
  <si>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</si>
  <si>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</si>
  <si>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</si>
  <si>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</si>
  <si>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</si>
  <si>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</si>
  <si>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</si>
  <si>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</si>
  <si>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</si>
  <si>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</si>
  <si>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</si>
  <si>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</si>
  <si>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</si>
  <si>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</si>
  <si>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</si>
  <si>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</si>
  <si>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</si>
  <si>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</si>
  <si>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</si>
  <si>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</si>
  <si>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</si>
  <si>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</si>
  <si>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</si>
  <si>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</si>
  <si>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</si>
  <si>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</si>
  <si>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</si>
  <si>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</si>
  <si>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</si>
  <si>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</si>
  <si>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</si>
  <si>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</si>
  <si>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</si>
  <si>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</si>
  <si>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</si>
  <si>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</si>
  <si>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</si>
  <si>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</si>
  <si>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</si>
  <si>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</si>
  <si>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</si>
  <si>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</si>
  <si>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</si>
  <si>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</si>
  <si>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</si>
  <si>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</si>
  <si>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</si>
  <si>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</si>
  <si>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</si>
  <si>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</si>
  <si>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</si>
  <si>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</si>
  <si>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</si>
  <si>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</si>
  <si>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</si>
  <si>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</si>
  <si>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</si>
  <si>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</si>
  <si>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</si>
  <si>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</si>
  <si>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</si>
  <si>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</si>
  <si>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</si>
  <si>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</si>
  <si>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</si>
  <si>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</si>
  <si>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</si>
  <si>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</si>
  <si>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</si>
  <si>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</si>
  <si>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</si>
  <si>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</si>
  <si>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</si>
  <si>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</si>
  <si>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</si>
  <si>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</si>
  <si>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</si>
  <si>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</si>
  <si>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</si>
  <si>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</si>
  <si>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</si>
  <si>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</si>
  <si>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</si>
  <si>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</si>
  <si>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</si>
  <si>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</si>
  <si>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</si>
  <si>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</si>
  <si>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</si>
  <si>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</si>
  <si>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</si>
  <si>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</si>
  <si>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</si>
  <si>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</si>
  <si>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</si>
  <si>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</si>
  <si>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</si>
  <si>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</si>
  <si>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</si>
  <si>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</si>
  <si>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</si>
  <si>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</si>
  <si>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</si>
  <si>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</si>
  <si>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</si>
  <si>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</si>
  <si>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</si>
  <si>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</si>
  <si>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</si>
  <si>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</si>
  <si>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</si>
  <si>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</si>
  <si>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</si>
  <si>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</si>
  <si>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</si>
  <si>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</si>
  <si>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</si>
  <si>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</si>
  <si>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</si>
  <si>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</si>
  <si>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</si>
  <si>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</si>
  <si>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</si>
  <si>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</si>
  <si>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</si>
  <si>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</si>
  <si>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</si>
  <si>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</si>
  <si>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</si>
  <si>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</si>
  <si>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</si>
  <si>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</si>
  <si>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</si>
  <si>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</si>
  <si>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</si>
  <si>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</si>
  <si>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</si>
  <si>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</si>
  <si>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</si>
  <si>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</si>
  <si>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</si>
  <si>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</si>
  <si>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</si>
  <si>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</si>
  <si>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</si>
  <si>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</si>
  <si>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</si>
  <si>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</si>
  <si>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</si>
  <si>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</si>
  <si>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</si>
  <si>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</si>
  <si>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</si>
  <si>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</si>
  <si>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</si>
  <si>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</si>
  <si>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</si>
  <si>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</si>
  <si>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</si>
  <si>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</si>
  <si>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</si>
  <si>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</si>
  <si>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</si>
  <si>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</si>
  <si>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</si>
  <si>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</si>
  <si>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</si>
  <si>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</si>
  <si>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</si>
  <si>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</si>
  <si>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</si>
  <si>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</si>
  <si>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</si>
  <si>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</si>
  <si>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</si>
  <si>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</si>
  <si>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</si>
  <si>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</si>
  <si>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</si>
  <si>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</si>
  <si>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</si>
  <si>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</si>
  <si>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</si>
  <si>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</si>
  <si>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</si>
  <si>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</si>
  <si>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</si>
  <si>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</si>
  <si>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</si>
  <si>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</si>
  <si>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</si>
  <si>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</si>
  <si>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</si>
  <si>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</si>
  <si>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</si>
  <si>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</si>
  <si>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</si>
  <si>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</si>
  <si>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</si>
  <si>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</si>
  <si>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</si>
  <si>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</si>
  <si>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</si>
  <si>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</si>
  <si>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</si>
  <si>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</si>
  <si>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</si>
  <si>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</si>
  <si>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</si>
  <si>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</si>
  <si>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</si>
  <si>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</si>
  <si>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</si>
  <si>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</si>
  <si>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</si>
  <si>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</si>
  <si>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</si>
  <si>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</si>
  <si>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</si>
  <si>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</si>
  <si>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</si>
  <si>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</si>
  <si>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</si>
  <si>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</si>
  <si>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</si>
  <si>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</si>
  <si>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</si>
  <si>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</si>
  <si>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</si>
  <si>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</si>
  <si>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</si>
  <si>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</si>
  <si>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</si>
  <si>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</si>
  <si>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</si>
  <si>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</si>
  <si>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</si>
  <si>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</si>
  <si>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</si>
  <si>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</si>
  <si>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</si>
  <si>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</si>
  <si>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</si>
  <si>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</si>
  <si>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</si>
  <si>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</si>
  <si>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</si>
  <si>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</si>
  <si>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</si>
  <si>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</si>
  <si>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</si>
  <si>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</si>
  <si>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</si>
  <si>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</si>
  <si>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</si>
  <si>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</si>
  <si>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</si>
  <si>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</si>
  <si>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</si>
  <si>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</si>
  <si>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</si>
  <si>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</si>
  <si>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</si>
  <si>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</si>
  <si>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</si>
  <si>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</si>
  <si>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</si>
  <si>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</si>
  <si>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</si>
  <si>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</si>
  <si>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</si>
  <si>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</si>
  <si>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</si>
  <si>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</si>
  <si>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</si>
  <si>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</si>
  <si>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</si>
  <si>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</si>
  <si>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</si>
  <si>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</si>
  <si>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</si>
  <si>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</si>
  <si>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</si>
  <si>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</si>
  <si>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</si>
  <si>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</si>
  <si>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</si>
  <si>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</si>
  <si>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</si>
  <si>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</si>
  <si>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</si>
  <si>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</si>
  <si>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</si>
  <si>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</si>
  <si>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</si>
  <si>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</si>
  <si>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</si>
  <si>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</si>
  <si>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</si>
  <si>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</si>
  <si>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</si>
  <si>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</si>
  <si>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</si>
  <si>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</si>
  <si>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</si>
  <si>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</si>
  <si>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</si>
  <si>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</si>
  <si>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</si>
  <si>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</si>
  <si>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</si>
  <si>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</si>
  <si>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</si>
  <si>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</si>
  <si>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</si>
  <si>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</si>
  <si>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</si>
  <si>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</si>
  <si>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</si>
  <si>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</si>
  <si>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</si>
  <si>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</si>
  <si>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</si>
  <si>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</si>
  <si>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</si>
  <si>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</si>
  <si>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</si>
  <si>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</si>
  <si>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</si>
  <si>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</si>
  <si>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</si>
  <si>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</si>
  <si>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</si>
  <si>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</si>
  <si>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</si>
  <si>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</si>
  <si>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</si>
  <si>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</si>
  <si>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</si>
  <si>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</si>
  <si>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</si>
  <si>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</si>
  <si>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</si>
  <si>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</si>
  <si>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</si>
  <si>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</si>
  <si>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</si>
  <si>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</si>
  <si>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</si>
  <si>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</si>
  <si>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</si>
  <si>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</si>
  <si>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</si>
  <si>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</si>
  <si>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</si>
  <si>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</si>
  <si>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</si>
  <si>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</si>
  <si>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</si>
  <si>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</si>
  <si>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</si>
  <si>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</si>
  <si>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</si>
  <si>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</si>
  <si>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</si>
  <si>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</si>
  <si>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</si>
  <si>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</si>
  <si>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</si>
  <si>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</si>
  <si>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</si>
  <si>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</si>
  <si>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</si>
  <si>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</si>
  <si>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</si>
  <si>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</si>
  <si>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</si>
  <si>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</si>
  <si>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</si>
  <si>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</si>
  <si>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</si>
  <si>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</si>
  <si>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</si>
  <si>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</si>
  <si>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</si>
  <si>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</si>
  <si>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</si>
  <si>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</si>
  <si>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</si>
  <si>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</si>
  <si>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</si>
  <si>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</si>
  <si>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</si>
  <si>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</si>
  <si>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</si>
  <si>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</si>
  <si>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</si>
  <si>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</si>
  <si>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</si>
  <si>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</si>
  <si>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</si>
  <si>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</si>
  <si>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</si>
  <si>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</si>
  <si>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</si>
  <si>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</si>
  <si>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</si>
  <si>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</si>
  <si>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</si>
  <si>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</si>
  <si>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</si>
  <si>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</si>
  <si>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</si>
  <si>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</si>
  <si>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</si>
  <si>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</si>
  <si>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</si>
  <si>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</si>
  <si>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</si>
  <si>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</si>
  <si>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</si>
  <si>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</si>
  <si>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</si>
  <si>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</si>
  <si>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</si>
  <si>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</si>
  <si>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</si>
  <si>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</si>
  <si>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</si>
  <si>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</si>
  <si>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</si>
  <si>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</si>
  <si>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</si>
  <si>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</si>
  <si>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</si>
  <si>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</si>
  <si>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</si>
  <si>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</si>
  <si>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</si>
  <si>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</si>
  <si>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</si>
  <si>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</si>
  <si>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</si>
  <si>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</si>
  <si>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</si>
  <si>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</si>
  <si>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</si>
  <si>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</si>
  <si>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</si>
  <si>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</si>
  <si>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</si>
  <si>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</si>
  <si>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</si>
  <si>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</si>
  <si>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</si>
  <si>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</si>
  <si>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</si>
  <si>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</si>
  <si>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</si>
  <si>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</si>
  <si>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</si>
  <si>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</si>
  <si>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</si>
  <si>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</si>
  <si>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</si>
  <si>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</si>
  <si>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</si>
  <si>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</si>
  <si>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</si>
  <si>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</si>
  <si>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</si>
  <si>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</si>
  <si>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</si>
  <si>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</si>
  <si>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</si>
  <si>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</si>
  <si>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</si>
  <si>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</si>
  <si>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</si>
  <si>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</si>
  <si>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</si>
  <si>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</si>
  <si>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</si>
  <si>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</si>
  <si>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</si>
  <si>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</si>
  <si>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</si>
  <si>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</si>
  <si>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</si>
  <si>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</si>
  <si>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</si>
  <si>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</si>
  <si>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</si>
  <si>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</si>
  <si>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</si>
  <si>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</si>
  <si>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</si>
  <si>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</si>
  <si>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</si>
  <si>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</si>
  <si>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</si>
  <si>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</si>
  <si>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</si>
  <si>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</si>
  <si>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</si>
  <si>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</si>
  <si>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</si>
  <si>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</si>
  <si>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</si>
  <si>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</si>
  <si>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</si>
  <si>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</si>
  <si>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</si>
  <si>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</si>
  <si>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</si>
  <si>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</si>
  <si>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</si>
  <si>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</si>
  <si>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</si>
  <si>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</si>
  <si>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</si>
  <si>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</si>
  <si>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</si>
  <si>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</si>
  <si>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</si>
  <si>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</si>
  <si>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</si>
  <si>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</si>
  <si>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</si>
  <si>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</si>
  <si>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</si>
  <si>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</si>
  <si>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</si>
  <si>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</si>
  <si>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</si>
  <si>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</si>
  <si>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</si>
  <si>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</si>
  <si>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</si>
  <si>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</si>
  <si>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</si>
  <si>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</si>
  <si>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</si>
  <si>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</si>
  <si>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</si>
  <si>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</si>
  <si>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</si>
  <si>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</si>
  <si>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</si>
  <si>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</si>
  <si>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</si>
  <si>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</si>
  <si>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</si>
  <si>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</si>
  <si>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</si>
  <si>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</si>
  <si>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</si>
  <si>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</si>
  <si>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</si>
  <si>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</si>
  <si>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</si>
  <si>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</si>
  <si>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</si>
  <si>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</si>
  <si>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</si>
  <si>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</si>
  <si>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</si>
  <si>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</si>
  <si>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</si>
  <si>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</si>
  <si>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</si>
  <si>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</si>
  <si>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</si>
  <si>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</si>
  <si>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</si>
  <si>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</si>
  <si>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</si>
  <si>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</si>
  <si>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</si>
  <si>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</si>
  <si>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</si>
  <si>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</si>
  <si>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</si>
  <si>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</si>
  <si>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</si>
  <si>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</si>
  <si>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</si>
  <si>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</si>
  <si>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</si>
  <si>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</si>
  <si>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</si>
  <si>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</si>
  <si>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</si>
  <si>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</si>
  <si>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</si>
  <si>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</si>
  <si>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</si>
  <si>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</si>
  <si>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</si>
  <si>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</si>
  <si>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</si>
  <si>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</si>
  <si>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</si>
  <si>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</si>
  <si>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</si>
  <si>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</si>
  <si>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</si>
  <si>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</si>
  <si>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</si>
  <si>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</si>
  <si>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</si>
  <si>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</si>
  <si>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</si>
  <si>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</si>
  <si>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</si>
  <si>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</si>
  <si>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</si>
  <si>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</si>
  <si>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</si>
  <si>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</si>
  <si>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</si>
  <si>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</si>
  <si>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</si>
  <si>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</si>
  <si>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</si>
  <si>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</si>
  <si>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</si>
  <si>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</si>
  <si>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</si>
  <si>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</si>
  <si>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</si>
  <si>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</si>
  <si>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</si>
  <si>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</si>
  <si>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</si>
  <si>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</si>
  <si>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</si>
  <si>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</si>
  <si>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</si>
  <si>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</si>
  <si>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</si>
  <si>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</si>
  <si>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</si>
  <si>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</si>
  <si>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</si>
  <si>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</si>
  <si>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</si>
  <si>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</si>
  <si>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</si>
  <si>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</si>
  <si>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</si>
  <si>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</si>
  <si>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</si>
  <si>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</si>
  <si>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</si>
  <si>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</si>
  <si>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</si>
  <si>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</si>
  <si>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</si>
  <si>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</si>
  <si>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</si>
  <si>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</si>
  <si>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</si>
  <si>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</si>
  <si>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</si>
  <si>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</si>
  <si>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</si>
  <si>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</si>
  <si>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</si>
  <si>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</si>
  <si>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</si>
  <si>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</si>
  <si>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</si>
  <si>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</si>
  <si>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</si>
  <si>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</si>
  <si>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</si>
  <si>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</si>
  <si>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</si>
  <si>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</si>
  <si>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</si>
  <si>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</si>
  <si>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</si>
  <si>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</si>
  <si>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</si>
  <si>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</si>
  <si>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</si>
  <si>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</si>
  <si>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</si>
  <si>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</si>
  <si>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</si>
  <si>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</si>
  <si>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</si>
  <si>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</si>
  <si>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</si>
  <si>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</si>
  <si>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</si>
  <si>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</si>
  <si>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</si>
  <si>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</si>
  <si>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</si>
  <si>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</si>
  <si>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</si>
  <si>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</si>
  <si>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</si>
  <si>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</si>
  <si>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</si>
  <si>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</si>
  <si>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</si>
  <si>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</si>
  <si>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</si>
  <si>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</si>
  <si>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</si>
  <si>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</si>
  <si>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</si>
  <si>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</si>
  <si>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</si>
  <si>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</si>
  <si>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</si>
  <si>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</si>
  <si>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</si>
  <si>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</si>
  <si>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</si>
  <si>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</si>
  <si>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</si>
  <si>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</si>
  <si>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</si>
  <si>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</si>
  <si>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</si>
  <si>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</si>
  <si>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</si>
  <si>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</si>
  <si>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</si>
  <si>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</si>
  <si>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</si>
  <si>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</si>
  <si>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</si>
  <si>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</si>
  <si>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</si>
  <si>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</si>
  <si>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</si>
  <si>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</si>
  <si>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</si>
  <si>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</si>
  <si>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</si>
  <si>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</si>
  <si>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</si>
  <si>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</si>
  <si>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</si>
  <si>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</si>
  <si>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</si>
  <si>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</si>
  <si>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</si>
  <si>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</si>
  <si>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</si>
  <si>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</si>
  <si>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</si>
  <si>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</si>
  <si>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</si>
  <si>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</si>
  <si>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</si>
  <si>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</si>
  <si>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</si>
  <si>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</si>
  <si>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</si>
  <si>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</si>
  <si>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</si>
  <si>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</si>
  <si>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</si>
  <si>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</si>
  <si>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</si>
  <si>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</si>
  <si>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</si>
  <si>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</si>
  <si>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</si>
  <si>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</si>
  <si>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</si>
  <si>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</si>
  <si>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</si>
  <si>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</si>
  <si>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</si>
  <si>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</si>
  <si>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</si>
  <si>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</si>
  <si>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</si>
  <si>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</si>
  <si>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</si>
  <si>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</si>
  <si>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</si>
  <si>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</si>
  <si>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</si>
  <si>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</si>
  <si>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</si>
  <si>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</si>
  <si>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</si>
  <si>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</si>
  <si>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</si>
  <si>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</si>
  <si>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</si>
  <si>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</si>
  <si>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</si>
  <si>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</si>
  <si>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</si>
  <si>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</si>
  <si>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</si>
  <si>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</si>
  <si>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</si>
  <si>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</si>
  <si>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</si>
  <si>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</si>
  <si>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</si>
  <si>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</si>
  <si>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</si>
  <si>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</si>
  <si>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</si>
  <si>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</si>
  <si>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</si>
  <si>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</si>
  <si>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</si>
  <si>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</si>
  <si>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</si>
  <si>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</si>
  <si>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</si>
  <si>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</si>
  <si>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</si>
  <si>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</si>
  <si>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</si>
  <si>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</si>
  <si>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</si>
  <si>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</si>
  <si>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</si>
  <si>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</si>
  <si>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</si>
  <si>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</si>
  <si>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</si>
  <si>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</si>
  <si>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</si>
  <si>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</si>
  <si>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</si>
  <si>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</si>
  <si>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</si>
  <si>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</si>
  <si>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</si>
  <si>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</si>
  <si>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</si>
  <si>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</si>
  <si>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</si>
  <si>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</si>
  <si>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</si>
  <si>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</si>
  <si>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</si>
  <si>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</si>
  <si>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</si>
  <si>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</si>
  <si>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</si>
  <si>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</si>
  <si>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</si>
  <si>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</si>
  <si>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</si>
  <si>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</si>
  <si>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</si>
  <si>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</si>
  <si>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</si>
  <si>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</si>
  <si>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</si>
  <si>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</si>
  <si>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</si>
  <si>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</si>
  <si>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</si>
  <si>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</si>
  <si>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</si>
  <si>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</si>
  <si>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</si>
  <si>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</si>
  <si>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</si>
  <si>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</si>
  <si>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</si>
  <si>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</si>
  <si>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</si>
  <si>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</si>
  <si>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</si>
  <si>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</si>
  <si>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</si>
  <si>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</si>
  <si>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</si>
  <si>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</si>
  <si>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</si>
  <si>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</si>
  <si>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</si>
  <si>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</si>
  <si>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</si>
  <si>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</si>
  <si>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</si>
  <si>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</si>
  <si>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</si>
  <si>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</si>
  <si>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</si>
  <si>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</si>
  <si>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</si>
  <si>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</si>
  <si>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</si>
  <si>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</si>
  <si>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</si>
  <si>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</si>
  <si>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</si>
  <si>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</si>
  <si>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</si>
  <si>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</si>
  <si>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</si>
  <si>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</si>
  <si>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</si>
  <si>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</si>
  <si>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</si>
  <si>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</si>
  <si>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</si>
  <si>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</si>
  <si>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</si>
  <si>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</si>
  <si>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</si>
  <si>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</si>
  <si>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</si>
  <si>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</si>
  <si>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</si>
  <si>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</si>
  <si>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</si>
  <si>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</si>
  <si>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</si>
  <si>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</si>
  <si>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</si>
  <si>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</si>
  <si>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</si>
  <si>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</si>
  <si>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</si>
  <si>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</si>
  <si>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</si>
  <si>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</si>
  <si>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</si>
  <si>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</si>
  <si>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</si>
  <si>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</si>
  <si>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</si>
  <si>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</si>
  <si>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</si>
  <si>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</si>
  <si>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</si>
  <si>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</si>
  <si>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</si>
  <si>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</si>
  <si>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</si>
  <si>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</si>
  <si>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</si>
  <si>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</si>
  <si>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</si>
  <si>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</si>
  <si>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</si>
  <si>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</si>
  <si>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</si>
  <si>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</si>
  <si>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</si>
  <si>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</si>
  <si>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</si>
  <si>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</si>
  <si>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</si>
  <si>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</si>
  <si>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</si>
  <si>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</si>
  <si>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</si>
  <si>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</si>
  <si>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</si>
  <si>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</si>
  <si>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</si>
  <si>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</si>
  <si>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</si>
  <si>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</si>
  <si>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</si>
  <si>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</si>
  <si>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</si>
  <si>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</si>
  <si>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</si>
  <si>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</si>
  <si>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</si>
  <si>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</si>
  <si>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</si>
  <si>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</si>
  <si>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</si>
  <si>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</si>
  <si>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</si>
  <si>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</si>
  <si>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</si>
  <si>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</si>
  <si>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</si>
  <si>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</si>
  <si>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</si>
  <si>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</si>
  <si>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</si>
  <si>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</si>
  <si>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</si>
  <si>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</si>
  <si>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</si>
  <si>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</si>
  <si>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</si>
  <si>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</si>
  <si>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</si>
  <si>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</si>
  <si>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</si>
  <si>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</si>
  <si>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</si>
  <si>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</si>
  <si>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</si>
  <si>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</si>
  <si>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</si>
  <si>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</si>
  <si>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</si>
  <si>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</si>
  <si>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</si>
  <si>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</si>
  <si>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</si>
  <si>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</si>
  <si>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</si>
  <si>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</si>
  <si>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</si>
  <si>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</si>
  <si>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</si>
  <si>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</si>
  <si>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</si>
  <si>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</si>
  <si>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</si>
  <si>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</si>
  <si>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</si>
  <si>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</si>
  <si>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</si>
  <si>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</si>
  <si>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</si>
  <si>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</si>
  <si>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</si>
  <si>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</si>
  <si>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</si>
  <si>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</si>
  <si>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</si>
  <si>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</si>
  <si>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</si>
  <si>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</si>
  <si>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</si>
  <si>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</si>
  <si>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</si>
  <si>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</si>
  <si>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</si>
  <si>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</si>
  <si>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</si>
  <si>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</si>
  <si>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</si>
  <si>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</si>
  <si>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</si>
  <si>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</si>
  <si>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</si>
  <si>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</si>
  <si>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</si>
  <si>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</si>
  <si>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</si>
  <si>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</si>
  <si>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</si>
  <si>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</si>
  <si>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</si>
  <si>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</si>
  <si>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</si>
  <si>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</si>
  <si>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</si>
  <si>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</si>
  <si>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</si>
  <si>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</si>
  <si>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</si>
  <si>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</si>
  <si>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</si>
  <si>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</si>
  <si>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</si>
  <si>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</si>
  <si>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</si>
  <si>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</si>
  <si>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</si>
  <si>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</si>
  <si>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</si>
  <si>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</si>
  <si>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</si>
  <si>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</si>
  <si>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</si>
  <si>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</si>
  <si>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</si>
  <si>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</si>
  <si>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</si>
  <si>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</si>
  <si>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</si>
  <si>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</si>
  <si>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</si>
  <si>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</si>
  <si>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</si>
  <si>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</si>
  <si>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</si>
  <si>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</si>
  <si>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</si>
  <si>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</si>
  <si>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</si>
  <si>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</si>
  <si>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</si>
  <si>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</si>
  <si>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</si>
  <si>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</si>
  <si>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</si>
  <si>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</si>
  <si>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</si>
  <si>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</si>
  <si>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</si>
  <si>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</si>
  <si>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</si>
  <si>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</si>
  <si>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</si>
  <si>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</si>
  <si>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</si>
  <si>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</si>
  <si>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</si>
  <si>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</si>
  <si>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</si>
  <si>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</si>
  <si>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</si>
  <si>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</si>
  <si>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</si>
  <si>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</si>
  <si>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</si>
  <si>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</si>
  <si>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</si>
  <si>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</si>
  <si>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</si>
  <si>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</si>
  <si>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</si>
  <si>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</si>
  <si>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</si>
  <si>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</si>
  <si>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</si>
  <si>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</si>
  <si>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</si>
  <si>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</si>
  <si>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</si>
  <si>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</si>
  <si>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</si>
  <si>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</si>
  <si>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</si>
  <si>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</si>
  <si>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</si>
  <si>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</si>
  <si>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</si>
  <si>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</si>
  <si>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</si>
  <si>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</si>
  <si>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</si>
  <si>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</si>
  <si>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</si>
  <si>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</si>
  <si>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</si>
  <si>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</si>
  <si>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</si>
  <si>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</si>
  <si>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</si>
  <si>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</si>
  <si>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</si>
  <si>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</si>
  <si>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</si>
  <si>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</si>
  <si>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</si>
  <si>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</si>
  <si>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</si>
  <si>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</si>
  <si>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</si>
  <si>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</si>
  <si>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</si>
  <si>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</si>
  <si>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</si>
  <si>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</si>
  <si>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</si>
  <si>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</si>
  <si>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</si>
  <si>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</si>
  <si>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</si>
  <si>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</si>
  <si>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</si>
  <si>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</si>
  <si>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</si>
  <si>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</si>
  <si>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</si>
  <si>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</si>
  <si>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</si>
  <si>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</si>
  <si>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</si>
  <si>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</si>
  <si>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</si>
  <si>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</si>
  <si>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</si>
  <si>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</si>
  <si>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</si>
  <si>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</si>
  <si>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</si>
  <si>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</si>
  <si>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</si>
  <si>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</si>
  <si>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</si>
  <si>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</si>
  <si>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</si>
  <si>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</si>
  <si>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</si>
  <si>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</si>
  <si>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</si>
  <si>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</si>
  <si>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</si>
  <si>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</si>
  <si>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</si>
  <si>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</si>
  <si>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</si>
  <si>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</si>
  <si>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</si>
  <si>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</si>
  <si>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</si>
  <si>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</si>
  <si>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</si>
  <si>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</si>
  <si>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</si>
  <si>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</si>
  <si>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</si>
  <si>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</si>
  <si>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</si>
  <si>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</si>
  <si>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</si>
  <si>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</si>
  <si>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</si>
  <si>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</si>
  <si>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</si>
  <si>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</si>
  <si>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</si>
  <si>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</si>
  <si>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</si>
  <si>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</si>
  <si>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</si>
  <si>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</si>
  <si>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</si>
  <si>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</si>
  <si>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</si>
  <si>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</si>
  <si>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</si>
  <si>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</si>
  <si>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</si>
  <si>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</si>
  <si>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</si>
  <si>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</si>
  <si>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</si>
  <si>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</si>
  <si>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</si>
  <si>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</si>
  <si>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</si>
  <si>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</si>
  <si>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</si>
  <si>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</si>
  <si>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</si>
  <si>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</si>
  <si>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</si>
  <si>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</si>
  <si>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</si>
  <si>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</si>
  <si>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</si>
  <si>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</si>
  <si>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</si>
  <si>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</si>
  <si>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</si>
  <si>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</si>
  <si>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</si>
  <si>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</si>
  <si>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</si>
  <si>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</si>
  <si>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</si>
  <si>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</si>
  <si>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</si>
  <si>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</si>
  <si>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</si>
  <si>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</si>
  <si>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</si>
  <si>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</si>
  <si>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</si>
  <si>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</si>
  <si>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</si>
  <si>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</si>
  <si>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</si>
  <si>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</si>
  <si>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</si>
  <si>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</si>
  <si>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</si>
  <si>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49-081-8650-60</t>
  </si>
  <si>
    <t>Rock Island</t>
  </si>
  <si>
    <t>4670 11th Street</t>
  </si>
  <si>
    <t>East Moline</t>
  </si>
  <si>
    <t>Christan Schrader, Director</t>
  </si>
  <si>
    <t>cschrader@bhased.org</t>
  </si>
  <si>
    <t>309-796-2500</t>
  </si>
  <si>
    <t>309-796-2911</t>
  </si>
  <si>
    <t>Russell J. Rumbold II, CPA</t>
  </si>
  <si>
    <t>rrumbold@gorenzcpa.com</t>
  </si>
  <si>
    <t>Black Hawk Area SEJA #865</t>
  </si>
  <si>
    <t>Illinois Energy Consortium, MidAmerica</t>
  </si>
  <si>
    <t>United Township High School #30</t>
  </si>
  <si>
    <t>Scott's Lawn Service</t>
  </si>
  <si>
    <t>WCSIT &amp; ISDA</t>
  </si>
  <si>
    <t>PMA Financial Network</t>
  </si>
  <si>
    <t>Franczec, Sullican, P.C.</t>
  </si>
  <si>
    <t>West Maintenance</t>
  </si>
  <si>
    <t>Rock Island ROE #49</t>
  </si>
  <si>
    <t>Rock Island ROE #46</t>
  </si>
  <si>
    <t>NetLinux</t>
  </si>
  <si>
    <t>Employee Benefits - Health Alliance, Assurant, ISEBC, American Central Insurance, &amp; Mass Mutual</t>
  </si>
  <si>
    <t>2015-001</t>
  </si>
  <si>
    <t>Lack of segregation of duties</t>
  </si>
  <si>
    <t>2015-002</t>
  </si>
  <si>
    <t>Compliance - Statement of Economic Interest</t>
  </si>
  <si>
    <t>2015-003</t>
  </si>
  <si>
    <t>2015-004</t>
  </si>
  <si>
    <t>IDEA Flow-through - expenses not covered by budget</t>
  </si>
  <si>
    <t>2015-005</t>
  </si>
  <si>
    <t>IDEA Discretionary - Inadequate documentation</t>
  </si>
  <si>
    <t>IDEA Flow-through - expenses overstated</t>
  </si>
  <si>
    <t>2015-006</t>
  </si>
  <si>
    <t>IDEA Preschool - expenses overstated</t>
  </si>
  <si>
    <t>Unresolved - See Finding 2016-001</t>
  </si>
  <si>
    <t>Unresolved - See Finding 2016-002</t>
  </si>
  <si>
    <t>Unresolved - See Finding 2016-004</t>
  </si>
  <si>
    <t>The accompanying Schedule of Expenditures of Federal Awards includes the federal grant activity of Black Hawk Area Special Education District No. 865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</si>
  <si>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Black Hawk Area Special Education District No. 865 provided federal awards to subrecipients as follows:</t>
  </si>
  <si>
    <t>The following amounts were expended in the form of non-cash assistance by Black Hawk Area Special Education District No. 865 and are included in the Schedule of Expenditures of Federal Awards:</t>
  </si>
  <si>
    <t>Note 5:  Matching Expenditures</t>
  </si>
  <si>
    <t xml:space="preserve">     Program Title                   Federal CFDA #            Project Number</t>
  </si>
  <si>
    <t>Local Match</t>
  </si>
  <si>
    <t>Amount Expended</t>
  </si>
  <si>
    <t>Note 6  - Accrued (Deferred) Federal Grant Revenue</t>
  </si>
  <si>
    <t>The Special Education District had the following accrued (deferred) federal grant revenue:</t>
  </si>
  <si>
    <t>Youth Initiative Project - CFDA 84.126</t>
  </si>
  <si>
    <t>Secondary Transitional Experience Program (STEP) - CFDA 84.126</t>
  </si>
  <si>
    <t>Transitional Specialist Program - CFDA 84.126</t>
  </si>
  <si>
    <t>Medicaid Administrative Outreach - CFDA 93.778</t>
  </si>
  <si>
    <t>June 30, 2015</t>
  </si>
  <si>
    <t>June 30, 2016</t>
  </si>
  <si>
    <t>Note 7:  Federal Flow Through Receipts</t>
  </si>
  <si>
    <t>Corrected</t>
  </si>
  <si>
    <t>Unmodified</t>
  </si>
  <si>
    <t>84.027 &amp; 84.173</t>
  </si>
  <si>
    <t>Special Education (IDEA) Cluster</t>
  </si>
  <si>
    <t>Internal controls are designed to allow management or employees, in the normal course of performing their assigned functions, to prevent or detect misstatements and safeguard assets.  A concept in a good system of internal control is adequate segregation of duties.</t>
  </si>
  <si>
    <t>Three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The Treasurer of the Special Education District is also employed by the Special Education District as Controller.</t>
  </si>
  <si>
    <t>Most of the Special Education District accounting and financial records are maintained by three individuals and the Controller.  The Controller is also the Treasurer of the Special Education District.</t>
  </si>
  <si>
    <t>Certain individuals have the ability to complete and record accounting functions which ideally would be segregated.  The internal controls are diminished when the Treasurer is employed by the Special Education District as the Controller.</t>
  </si>
  <si>
    <t>A limited number of accounting staff precludes adequate segregation of duties.  The Treasurer being an employee of the Special Education District eliminates the internal control benefits of the Treasurer's position.</t>
  </si>
  <si>
    <t>Segregation of duties is normally difficult to accomplish within a small number of accounting staff.  The Special Education District should consider improvements that could be implemented/improved including, but not limited to, hiring additional accounting staff and a Treasurer independent of the Special Education District.</t>
  </si>
  <si>
    <t>Currently, the Special Education District relies on management oversight and budgetary controls to help mitigate the affects of a limited number of accounting personnel.  The Special Education District reviews the internal control system annually and when the benefits of hiring additional personnel can be realized on a cost effective basis, the Special Education District will pursue this option.</t>
  </si>
  <si>
    <t>The Illinois Compiled Statutes, 5 ILCS 420/4A 101 - 107, prescribes the requirements when persons are to file a statement of economic interest.  The statutes specifically includes persons appointed to the governing board of a special district.  The statement of economic interest is to be filed by May 1 of each year, for disclosures related to the previous calendar year.</t>
  </si>
  <si>
    <t>Two individuals required to file statements of economic interest did not file timely.</t>
  </si>
  <si>
    <t>Individuals required to file a statement of economic interest with the Rock Island County Clerk are required to do so by May 1 each year.</t>
  </si>
  <si>
    <t>Two individuals did not comply with the Illinois Compiled Statutes.</t>
  </si>
  <si>
    <t>Two individuals required to file a statement of economic interest did not timely file with the Rock Island County Clerk.</t>
  </si>
  <si>
    <t>All persons required to file a statement of economic interest should file a statement of economic interest as soon as possible.</t>
  </si>
  <si>
    <t>The Special Education District provides the Rock Island County Clerk with a listing of individuals required to file statements of economic interest.  The Special Education District will emphasize the importance of filing to those individuals required to file.</t>
  </si>
  <si>
    <t>2016 - IDEA, Discretionary</t>
  </si>
  <si>
    <t>15-4630-00</t>
  </si>
  <si>
    <t>84.027A</t>
  </si>
  <si>
    <t>Illinois State Board of Education</t>
  </si>
  <si>
    <t>U.S. Department of Education</t>
  </si>
  <si>
    <t>Internal controls are designed to allow management or employees, in the normal course of performing their assigned functions, to prevent or detect misstatements and safeguard assets. A form of good internal controls includes maintaining appropriate documentation for expenditures.</t>
  </si>
  <si>
    <t>The Special Education District does not have adequate documentation to support a portion of the federal expenditures.</t>
  </si>
  <si>
    <t>None</t>
  </si>
  <si>
    <t>A portion of the expenditures reported by the Special Education District are not adequately documented.</t>
  </si>
  <si>
    <t>A portion of the federal expenditures do not have adequate documentation.</t>
  </si>
  <si>
    <t>The Special Education District maintained reimbursement requests from individuals, but a portion of those reimbursement requests did not have documentation, such as invoices or receipts.</t>
  </si>
  <si>
    <t>The District should require that documentation to substantiate each expenditure be provided before a disbursement is made.</t>
  </si>
  <si>
    <t>The Special Education District will take the auditor's recommendation under consideration.</t>
  </si>
  <si>
    <t>IDEA, Part B Flow-through - CFDA 84.027 - Accrued</t>
  </si>
  <si>
    <t>School Breakfast Program - CFDA 10.553 - Accrued</t>
  </si>
  <si>
    <t>IDEA, Part B Flow-through - CFDA 84.027 - Deferred</t>
  </si>
  <si>
    <t>IDEA, Part B Flow-through - Discretionary - CFDA 84.027 - Accrued</t>
  </si>
  <si>
    <t>Federal Special Education  - Preschool Incentive Grant - CFDA 84.173 - Deferred</t>
  </si>
  <si>
    <t>Federal Special Education  - Preschool Incentive Grant - CFDA 84.173 - Accrued</t>
  </si>
  <si>
    <t>The total federal flow through receipts in the statement of revenues includes $460,303 of Medicaid fee for service that was paid to member districts.  The remaining $3,504,092 of federal flow through receipts was IDEA, Part B Flow-through paid to member districts.</t>
  </si>
  <si>
    <t>2016 - IDEA, Part B Flow-Through</t>
  </si>
  <si>
    <t>16-4620-00</t>
  </si>
  <si>
    <t>The District is required to report grant expenditures in accordance with the Illinois State Board of Education State and Federal Grant Administration Policy and Fiscal Requirements and Procedures and the ISBE Illinois Program Account Manual, which is consistent with the provisions of the Uniform Guidance. Also, according to Uniform Guidance, Title 2 CFR 200.516, the District is required to maintain internal control over Federal programs that provide reasonable assurance that the Auditee is managing Federal awards in compliance with laws, regulations, and the provisions of contracts or grant agreements that could have a material effect on each of its Federal programs.</t>
  </si>
  <si>
    <t>Expenditures claimed on the project's completion report did not match the accounting records.</t>
  </si>
  <si>
    <t>Expenditure reports were reported using budgeted amounts expected to be payable from the grant rather than actual expenditures per the accounting records.</t>
  </si>
  <si>
    <t>Expenditures on the completion report were overstated by $48,563.</t>
  </si>
  <si>
    <t>Project expenditure reports should be prepared from the accounting records and compared to the program budget after all adjustments are posted.</t>
  </si>
  <si>
    <t xml:space="preserve">The Special Education District will take the auditor's recommendation under consideration. </t>
  </si>
  <si>
    <t>2015 - IDEA, Part B Flow-Through</t>
  </si>
  <si>
    <t>15-4620-00</t>
  </si>
  <si>
    <t>IDEA, Part B Flow-through - See attached Schedule of Federal Awards</t>
  </si>
  <si>
    <t xml:space="preserve">Flow-through payments to subrecipients are not being made in a timely manner. </t>
  </si>
  <si>
    <t>Unknown</t>
  </si>
  <si>
    <t>The Special Education District Controller is also the Special Education District Treasurer.</t>
  </si>
  <si>
    <t>June 30, 2017</t>
  </si>
  <si>
    <t>Two individuals required to file a statement of economic interest did not file timely.</t>
  </si>
  <si>
    <t>The Special Education District did not maintain adequate documentation to support a portion of the federal expenditures.</t>
  </si>
  <si>
    <t>The District will require that documentation to substantiate each expenditure be provided before a disbursement is made.</t>
  </si>
  <si>
    <t>Project expenditure reports will be prepared from the accounting records and compared to the program budget after all adjustments are posted.</t>
  </si>
  <si>
    <t>Flow-through payments to subrecipients will be made in a timely manner.</t>
  </si>
  <si>
    <t xml:space="preserve">        S.T.E.P.                              84.126                    46CUD00128</t>
  </si>
  <si>
    <t>Expenditures reported on the final project expenditure report included amounts that had not been disbursed.</t>
  </si>
  <si>
    <t>Flow-through payments to sub recipients should be made in a timely manner.  The payment in question should be paid as soon as possible to the sub-grant recipient.</t>
  </si>
  <si>
    <t xml:space="preserve">Flow-through payments to sub recipients have not liquidated in a timely manner. </t>
  </si>
  <si>
    <t xml:space="preserve">A $20,393 accrued sub recipient flow-through payment has been outstanding since June 30, 2015. </t>
  </si>
  <si>
    <t>A grant sub recipient has been under paid by $20,393.</t>
  </si>
  <si>
    <t>The Special Education District had issued a check in the same amount to the same sub grant recieient, but it was for the previous year program.  When reviewing the amounts to pay to sub grant reciepients for the June 30, 2015 project the Special Eduction District erroneously determined that the payment for the previous year program had liquidated the liability for the June 30, 2015 program.</t>
  </si>
  <si>
    <t>The Governing Board and Director will review the internal control structure on an annual basis and will pursue the option of hiring additional office staff when it is both cost-effective and economically feasible.</t>
  </si>
  <si>
    <t>We make every effort to emphasize the importance of filing the statements of economic interest but the actual filing of these forms is outside of our control.</t>
  </si>
  <si>
    <t>It is not anticipated that changes will be made in job assignments during the next fiscal year.</t>
  </si>
  <si>
    <t>While there are instances in which the requester of the grant funds did not provide invoices or receipts we do maintain the request for funds and the approval of those requests.</t>
  </si>
  <si>
    <t>This was an oversight and will be corrected.</t>
  </si>
  <si>
    <t>Unresolved - See Finding 2016-005</t>
  </si>
  <si>
    <t>In accordance with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</si>
  <si>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 xml:space="preserve">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 </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</si>
  <si>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</si>
  <si>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</si>
  <si>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the District accounting staff.</t>
  </si>
  <si>
    <t>The District should review the additional costs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</si>
  <si>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</si>
  <si>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 xml:space="preserve">The Special Education District prepares interim financial reports using software specifically designed for school district financial reporting. These interim reports are reviewed and approved by the Special Education District's Board of Education. For year end reporting purposes, the Special Education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 </t>
  </si>
  <si>
    <t>An annual review of personnel, assigned duties, and Government Auditing Standards, as they relate to this finding, will be conducted to determine the need to seek outside assistance to prepare the financial statements.</t>
  </si>
  <si>
    <t>We are confident with the abilities of the accounting staff to prepare interim financial statements. We have also accepted the additional risk associated with the auditor drafting the year-end financial statements including the notes to the financial statements. We will review, approve and take responsibility for the financial statements.</t>
  </si>
  <si>
    <t>Page 11 - Cell C106 - District Assessments ($287,545)</t>
  </si>
  <si>
    <t>Page 11, Cell D107 - Liquidated Flex Spending funds ($4,354)</t>
  </si>
  <si>
    <t>Page 11, Cell C107 - Refunds and reimbursements ($31,794)</t>
  </si>
  <si>
    <t>Page 12, Cell C171 - Early Intervention Grant ($5,926)</t>
  </si>
  <si>
    <t>Page 14, Cell C272 - STEP Grant ($267,669); Youth Initiative Grant ($38,402); Transition Specialist Grant ($113,179)</t>
  </si>
  <si>
    <t>Page 15, Line 41 - DHS grant expenditures ($363,606)</t>
  </si>
  <si>
    <t>Page 16, Line 73 - Summer time salaries and benefits ($379,728)</t>
  </si>
  <si>
    <t>Medicaid Fee-for-Service Flow-through Revenues</t>
  </si>
  <si>
    <t>Black Hawk Area Special Education District S.E.J.A. No. 865</t>
  </si>
  <si>
    <t>Year Ended June 30, 2016</t>
  </si>
  <si>
    <t>ISBE</t>
  </si>
  <si>
    <t xml:space="preserve">          Receipts/Revenues          </t>
  </si>
  <si>
    <t xml:space="preserve">  Expenditures/Disbursements  </t>
  </si>
  <si>
    <t>Project</t>
  </si>
  <si>
    <t>7/01/14 -</t>
  </si>
  <si>
    <t>7/01/15-</t>
  </si>
  <si>
    <t>Final</t>
  </si>
  <si>
    <t>Federal Grantor/Pass-Through Grantor,</t>
  </si>
  <si>
    <t>Number</t>
  </si>
  <si>
    <t>6/30/15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</si>
  <si>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</si>
  <si>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</si>
  <si>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</si>
  <si>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</si>
  <si>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</si>
  <si>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</si>
  <si>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</si>
  <si>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</si>
  <si>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</si>
  <si>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</si>
  <si>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</si>
  <si>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</si>
  <si>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</si>
  <si>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 </t>
  </si>
  <si>
    <t xml:space="preserve">   Illinois State Board of Education</t>
  </si>
  <si>
    <t>10.555</t>
  </si>
  <si>
    <t>15-4210-00</t>
  </si>
  <si>
    <t>n/a</t>
  </si>
  <si>
    <t>National school Lunch Program</t>
  </si>
  <si>
    <t>16-4210-00</t>
  </si>
  <si>
    <t>(1)</t>
  </si>
  <si>
    <t>10.553</t>
  </si>
  <si>
    <t>15-4220-00</t>
  </si>
  <si>
    <t>16-4220-00</t>
  </si>
  <si>
    <t>Food Donation (1)</t>
  </si>
  <si>
    <t>11-4299-00</t>
  </si>
  <si>
    <t>12-4299-00</t>
  </si>
  <si>
    <t>Total U.S. Department of Agriculture - Pass-through programs</t>
  </si>
  <si>
    <t xml:space="preserve">U.S. Department of Education - </t>
  </si>
  <si>
    <t xml:space="preserve">   Pass-through program from Illinois State Board of Education</t>
  </si>
  <si>
    <t>Fed. Sp. Ed.- Pre-School Incentive Grant</t>
  </si>
  <si>
    <t>84.173</t>
  </si>
  <si>
    <t>05-4600-00</t>
  </si>
  <si>
    <t xml:space="preserve">  Flow-through Funding (Revenue Account No. 2200) Distributed to:</t>
  </si>
  <si>
    <t xml:space="preserve">    Aledo School District No. 201</t>
  </si>
  <si>
    <t xml:space="preserve">    Alwood School District No. 225</t>
  </si>
  <si>
    <t xml:space="preserve">    East Moline School District No. 37</t>
  </si>
  <si>
    <t xml:space="preserve">    Orion School District No. 223</t>
  </si>
  <si>
    <t xml:space="preserve">    Riverdale School District No. 100</t>
  </si>
  <si>
    <t xml:space="preserve">    Rockridge School District No. 300</t>
  </si>
  <si>
    <t xml:space="preserve">    Sherrard School District No. 200</t>
  </si>
  <si>
    <t xml:space="preserve">    Silvis School District No. 34</t>
  </si>
  <si>
    <t xml:space="preserve">    Westmer School District No. 203</t>
  </si>
  <si>
    <t xml:space="preserve">    Rock Island School District No. 41</t>
  </si>
  <si>
    <t xml:space="preserve">    Moline School District No. 40</t>
  </si>
  <si>
    <t>Total Flow-through Funding</t>
  </si>
  <si>
    <t>Total - Sp. Ed. - Pre-School Incentive Grant</t>
  </si>
  <si>
    <t>Fed.- Sp. Ed.- Pre-School Flow-through</t>
  </si>
  <si>
    <t>15-4600-00</t>
  </si>
  <si>
    <t xml:space="preserve">  Flow-through Funding Distributed to:</t>
  </si>
  <si>
    <t>Moline School District No. 40</t>
  </si>
  <si>
    <t>(M)</t>
  </si>
  <si>
    <t>16-4600-00</t>
  </si>
  <si>
    <t>Total Sp. Ed. - Pre-School Flow-through</t>
  </si>
  <si>
    <t>IDEA, Part B Flow-through</t>
  </si>
  <si>
    <t>84.027</t>
  </si>
  <si>
    <t>Alwood School District No. 225</t>
  </si>
  <si>
    <t>Carbon Cliff-Barstow District No. 36</t>
  </si>
  <si>
    <t>Colona School District No. 190</t>
  </si>
  <si>
    <t>East Moline School District No. 37</t>
  </si>
  <si>
    <t>Orion School District No. 223</t>
  </si>
  <si>
    <t>Riverdale School District No. 100</t>
  </si>
  <si>
    <t>Rockridge School District No. 300</t>
  </si>
  <si>
    <t>Sherrard School District No. 200</t>
  </si>
  <si>
    <t>Silvis School District No. 34</t>
  </si>
  <si>
    <t>United Township High School District No. 30</t>
  </si>
  <si>
    <t>Mercer County District No. 404</t>
  </si>
  <si>
    <t>Rock Island School District No. 41</t>
  </si>
  <si>
    <t>Total - IDEA, Part B Flow-through</t>
  </si>
  <si>
    <t xml:space="preserve">  Flow-through Funding - Distributed to:</t>
  </si>
  <si>
    <t>Colona School District #190</t>
  </si>
  <si>
    <t>IDEA, Discretionary</t>
  </si>
  <si>
    <t>16-4630-00</t>
  </si>
  <si>
    <t>84.391A</t>
  </si>
  <si>
    <t>11-4857-00</t>
  </si>
  <si>
    <t>Hampton School District No. 29</t>
  </si>
  <si>
    <t>ARRA - IDEA, Part B Flow-through</t>
  </si>
  <si>
    <t xml:space="preserve">   Pass-through program from Illinois Department of Human Services</t>
  </si>
  <si>
    <t>Division of Rehabilitative Services - See Note #2</t>
  </si>
  <si>
    <t>Youth Initiative Project</t>
  </si>
  <si>
    <t>46CTD00396</t>
  </si>
  <si>
    <t>Secondary Transitional Experience Program (STEP)</t>
  </si>
  <si>
    <t>46CTD00128</t>
  </si>
  <si>
    <t>Transition Specialist Program</t>
  </si>
  <si>
    <t>46CTD00129</t>
  </si>
  <si>
    <t>46CUD00396</t>
  </si>
  <si>
    <t>46CUD00128</t>
  </si>
  <si>
    <t>46CUD00129</t>
  </si>
  <si>
    <r>
      <t xml:space="preserve">  </t>
    </r>
    <r>
      <rPr>
        <b/>
        <sz val="10"/>
        <rFont val="Garamond"/>
        <family val="1"/>
      </rPr>
      <t>Total Illinois Department of Human Services Funding</t>
    </r>
  </si>
  <si>
    <t>Total U.S. Department of Education - Pass-through programs</t>
  </si>
  <si>
    <t xml:space="preserve">U.S. Department of Health and Human Services - </t>
  </si>
  <si>
    <t xml:space="preserve">   Pass-through program from Illinois Department of Healthcare and Family Services</t>
  </si>
  <si>
    <t>Medicaid Administrative Outreach</t>
  </si>
  <si>
    <t>15-4991-00</t>
  </si>
  <si>
    <t>16-4991-00</t>
  </si>
  <si>
    <t>Total U.S. Department of Health and Human Services - Pass-through Programs</t>
  </si>
  <si>
    <t>Total Federal Awards</t>
  </si>
  <si>
    <t>Total Illinois State Board of Education Funding</t>
  </si>
  <si>
    <t>Total Federal Awards Passed Through Other Entities</t>
  </si>
  <si>
    <t xml:space="preserve"> Indicates Major Federal Financial Assistance Program.</t>
  </si>
  <si>
    <t xml:space="preserve"> Project not complete as of June 30, 2016</t>
  </si>
  <si>
    <t>Part A-1 - See Finding 2016-002</t>
  </si>
  <si>
    <t>Part C-20 - See Findings 2016-001, 2016-003, 2016-004, 2016-005, and 2016-006</t>
  </si>
  <si>
    <t>Hartford, Edward Jones, UHCRV, Mercer</t>
  </si>
  <si>
    <t>see embedded copy of audit reports</t>
  </si>
  <si>
    <t>jutz@bhased.org</t>
  </si>
  <si>
    <t>Black Hawk Area Sp Ed District</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</si>
</sst>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quot;$&quot;#,##0"/>
    <numFmt numFmtId="181" formatCode="_(* #,##0_);_(* \(#,##0\);_(* &quot;-&quot;??_);_(@_)"/>
    <numFmt numFmtId="182" formatCode="_(* #,##0_);_(* \(#,##0\);_(* &quot; &quot;_);_(@_)"/>
    <numFmt numFmtId="183" formatCode="0.000_)"/>
    <numFmt numFmtId="184" formatCode="_(* #,##0_);_(* \(#,##0\);_(* &quot;0&quot;_);_(@_)"/>
  </numFmts>
  <fonts count="12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0"/>
      <name val="Courier"/>
      <family val="3"/>
    </font>
    <font>
      <sz val="10"/>
      <name val="Garamond"/>
      <family val="1"/>
    </font>
    <font>
      <b/>
      <sz val="12"/>
      <name val="Garamond"/>
      <family val="1"/>
    </font>
    <font>
      <sz val="10"/>
      <name val="Courier"/>
      <family val="3"/>
    </font>
    <font>
      <b/>
      <sz val="11"/>
      <name val="Garamond"/>
      <family val="1"/>
    </font>
    <font>
      <u/>
      <sz val="10"/>
      <name val="Garamond"/>
      <family val="1"/>
    </font>
    <font>
      <b/>
      <sz val="10"/>
      <name val="Garamond"/>
      <family val="1"/>
    </font>
    <font>
      <u val="singleAccounting"/>
      <sz val="10"/>
      <name val="Garamond"/>
      <family val="1"/>
    </font>
    <font>
      <u val="doubleAccounting"/>
      <sz val="10"/>
      <name val="Garamond"/>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20">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xf numFmtId="37" fontId="116" fillId="0" borderId="0"/>
    <xf numFmtId="37" fontId="119" fillId="0" borderId="0" applyProtection="0"/>
    <xf numFmtId="43" fontId="83" fillId="0" borderId="0" applyFont="0" applyFill="0" applyBorder="0" applyAlignment="0" applyProtection="0"/>
    <xf numFmtId="9" fontId="83" fillId="0" borderId="0" applyFont="0" applyFill="0" applyBorder="0" applyAlignment="0" applyProtection="0"/>
  </cellStyleXfs>
  <cellXfs count="267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9" fillId="0" borderId="82" xfId="3" applyFont="1" applyBorder="1" applyProtection="1">
      <protection locked="0"/>
    </xf>
    <xf numFmtId="0" fontId="9" fillId="0" borderId="0" xfId="3" applyFont="1" applyBorder="1" applyAlignment="1" applyProtection="1">
      <alignment horizontal="left"/>
    </xf>
    <xf numFmtId="0" fontId="22" fillId="0" borderId="0" xfId="3" quotePrefix="1" applyFont="1" applyBorder="1" applyAlignment="1" applyProtection="1">
      <alignment horizontal="center"/>
    </xf>
    <xf numFmtId="180" fontId="9" fillId="0" borderId="0" xfId="15" quotePrefix="1" applyNumberFormat="1" applyFont="1" applyBorder="1" applyAlignment="1" applyProtection="1">
      <alignment horizontal="right" indent="2"/>
    </xf>
    <xf numFmtId="180" fontId="9" fillId="0" borderId="0" xfId="15" applyNumberFormat="1" applyFont="1" applyBorder="1" applyAlignment="1" applyProtection="1">
      <alignment horizontal="right" indent="2"/>
    </xf>
    <xf numFmtId="0" fontId="2" fillId="0" borderId="0" xfId="3" applyBorder="1" applyAlignment="1" applyProtection="1">
      <alignment horizontal="left" indent="1"/>
      <protection locked="0"/>
    </xf>
    <xf numFmtId="0" fontId="2" fillId="0" borderId="0" xfId="3" applyAlignment="1" applyProtection="1">
      <alignment horizontal="left" indent="1"/>
      <protection locked="0"/>
    </xf>
    <xf numFmtId="0" fontId="2" fillId="0" borderId="0" xfId="3" applyBorder="1" applyAlignment="1" applyProtection="1">
      <alignment horizontal="left" indent="2"/>
      <protection locked="0"/>
    </xf>
    <xf numFmtId="0" fontId="2" fillId="0" borderId="0" xfId="3" applyAlignment="1" applyProtection="1">
      <alignment horizontal="left" indent="2"/>
      <protection locked="0"/>
    </xf>
    <xf numFmtId="179" fontId="2" fillId="0" borderId="0" xfId="3" applyNumberFormat="1" applyBorder="1" applyAlignment="1" applyProtection="1">
      <alignment horizontal="center"/>
      <protection locked="0"/>
    </xf>
    <xf numFmtId="179" fontId="2" fillId="0" borderId="0" xfId="3" applyNumberFormat="1" applyFont="1" applyBorder="1" applyAlignment="1" applyProtection="1">
      <alignment horizontal="center"/>
      <protection locked="0"/>
    </xf>
    <xf numFmtId="0" fontId="9" fillId="0" borderId="0" xfId="3" applyFont="1" applyBorder="1" applyAlignment="1" applyProtection="1">
      <alignment horizontal="left"/>
    </xf>
    <xf numFmtId="3" fontId="9" fillId="0" borderId="7" xfId="3" applyNumberFormat="1" applyFont="1" applyFill="1" applyBorder="1" applyAlignment="1" applyProtection="1">
      <alignment horizontal="right" indent="1"/>
      <protection locked="0"/>
    </xf>
    <xf numFmtId="3" fontId="9" fillId="0" borderId="0" xfId="3" applyNumberFormat="1" applyFont="1" applyFill="1" applyBorder="1" applyAlignment="1" applyProtection="1">
      <alignment horizontal="center"/>
      <protection locked="0"/>
    </xf>
    <xf numFmtId="5" fontId="9" fillId="0" borderId="0" xfId="15" quotePrefix="1" applyNumberFormat="1" applyFont="1" applyBorder="1" applyAlignment="1" applyProtection="1">
      <alignment horizontal="right" indent="2"/>
    </xf>
    <xf numFmtId="0" fontId="2" fillId="0" borderId="0" xfId="3" applyAlignment="1" applyProtection="1">
      <alignment horizontal="left" indent="2"/>
    </xf>
    <xf numFmtId="14" fontId="2" fillId="0" borderId="0" xfId="3" quotePrefix="1" applyNumberFormat="1" applyAlignment="1" applyProtection="1">
      <alignment horizontal="left" indent="2"/>
      <protection locked="0"/>
    </xf>
    <xf numFmtId="180" fontId="3" fillId="0" borderId="0" xfId="15" quotePrefix="1" applyNumberFormat="1" applyFont="1" applyBorder="1" applyAlignment="1" applyProtection="1">
      <alignment horizontal="right" indent="2"/>
    </xf>
    <xf numFmtId="180" fontId="3" fillId="0" borderId="0" xfId="15" applyNumberFormat="1" applyFont="1" applyBorder="1" applyAlignment="1" applyProtection="1">
      <alignment horizontal="right" indent="2"/>
    </xf>
    <xf numFmtId="0" fontId="3" fillId="0" borderId="0" xfId="3" applyFont="1" applyBorder="1" applyProtection="1">
      <protection locked="0"/>
    </xf>
    <xf numFmtId="3" fontId="9" fillId="0" borderId="82" xfId="3" applyNumberFormat="1" applyFont="1" applyBorder="1" applyAlignment="1" applyProtection="1">
      <alignment horizontal="center"/>
      <protection locked="0"/>
    </xf>
    <xf numFmtId="0" fontId="5" fillId="0" borderId="0" xfId="3" applyFont="1" applyAlignment="1" applyProtection="1">
      <alignment horizontal="center" vertical="center"/>
    </xf>
    <xf numFmtId="164" fontId="8" fillId="0" borderId="0" xfId="0" applyNumberFormat="1" applyFont="1" applyAlignment="1">
      <alignment horizontal="left"/>
    </xf>
    <xf numFmtId="164" fontId="2" fillId="0" borderId="0" xfId="0" applyNumberFormat="1" applyFont="1" applyAlignment="1">
      <alignment horizontal="left"/>
    </xf>
    <xf numFmtId="37" fontId="117" fillId="0" borderId="0" xfId="16" applyFont="1" applyAlignment="1">
      <alignment horizontal="centerContinuous"/>
    </xf>
    <xf numFmtId="37" fontId="83" fillId="0" borderId="0" xfId="16" applyFont="1" applyAlignment="1">
      <alignment vertical="center"/>
    </xf>
    <xf numFmtId="37" fontId="116" fillId="0" borderId="0" xfId="16" applyAlignment="1">
      <alignment vertical="center"/>
    </xf>
    <xf numFmtId="37" fontId="117" fillId="0" borderId="155" xfId="16" applyFont="1" applyBorder="1" applyAlignment="1">
      <alignment horizontal="centerContinuous"/>
    </xf>
    <xf numFmtId="37" fontId="117" fillId="0" borderId="155" xfId="16" applyFont="1" applyBorder="1" applyAlignment="1">
      <alignment horizontal="left"/>
    </xf>
    <xf numFmtId="37" fontId="117" fillId="0" borderId="155" xfId="16" applyFont="1" applyBorder="1"/>
    <xf numFmtId="37" fontId="117" fillId="0" borderId="155" xfId="16" applyFont="1" applyBorder="1" applyAlignment="1">
      <alignment horizontal="center"/>
    </xf>
    <xf numFmtId="37" fontId="117" fillId="0" borderId="0" xfId="16" applyFont="1" applyBorder="1" applyAlignment="1">
      <alignment horizontal="center" vertical="center"/>
    </xf>
    <xf numFmtId="37" fontId="117" fillId="0" borderId="0" xfId="16" applyFont="1" applyBorder="1" applyAlignment="1">
      <alignment horizontal="left" vertical="center"/>
    </xf>
    <xf numFmtId="37" fontId="117" fillId="0" borderId="0" xfId="16" applyFont="1" applyBorder="1" applyAlignment="1">
      <alignment vertical="center"/>
    </xf>
    <xf numFmtId="37" fontId="121" fillId="0" borderId="0" xfId="16" applyFont="1" applyBorder="1" applyAlignment="1">
      <alignment horizontal="centerContinuous" vertical="center"/>
    </xf>
    <xf numFmtId="37" fontId="117" fillId="0" borderId="0" xfId="16" applyFont="1" applyAlignment="1">
      <alignment horizontal="center" vertical="center"/>
    </xf>
    <xf numFmtId="37" fontId="117" fillId="0" borderId="0" xfId="16" applyFont="1" applyAlignment="1">
      <alignment horizontal="left" vertical="center"/>
    </xf>
    <xf numFmtId="37" fontId="117" fillId="0" borderId="0" xfId="16" quotePrefix="1" applyFont="1" applyAlignment="1">
      <alignment horizontal="center" vertical="center"/>
    </xf>
    <xf numFmtId="14" fontId="117" fillId="0" borderId="0" xfId="16" quotePrefix="1" applyNumberFormat="1" applyFont="1" applyAlignment="1">
      <alignment horizontal="center" vertical="center"/>
    </xf>
    <xf numFmtId="14" fontId="117" fillId="0" borderId="0" xfId="16" applyNumberFormat="1" applyFont="1" applyAlignment="1">
      <alignment horizontal="center" vertical="center"/>
    </xf>
    <xf numFmtId="37" fontId="121" fillId="0" borderId="0" xfId="16" applyFont="1" applyAlignment="1">
      <alignment horizontal="left" vertical="center"/>
    </xf>
    <xf numFmtId="37" fontId="117" fillId="0" borderId="0" xfId="16" applyFont="1" applyAlignment="1">
      <alignment vertical="center"/>
    </xf>
    <xf numFmtId="37" fontId="121" fillId="0" borderId="0" xfId="16" applyFont="1" applyAlignment="1">
      <alignment horizontal="center" vertical="center"/>
    </xf>
    <xf numFmtId="37" fontId="121" fillId="0" borderId="0" xfId="16" applyNumberFormat="1" applyFont="1" applyAlignment="1" applyProtection="1">
      <alignment horizontal="center" vertical="center"/>
    </xf>
    <xf numFmtId="37" fontId="117" fillId="0" borderId="0" xfId="16" applyNumberFormat="1" applyFont="1" applyAlignment="1" applyProtection="1">
      <alignment horizontal="center" vertical="center"/>
    </xf>
    <xf numFmtId="37" fontId="121" fillId="0" borderId="0" xfId="16" applyFont="1" applyAlignment="1">
      <alignment horizontal="left"/>
    </xf>
    <xf numFmtId="37" fontId="117" fillId="0" borderId="0" xfId="16" applyFont="1"/>
    <xf numFmtId="37" fontId="121" fillId="0" borderId="0" xfId="16" applyFont="1" applyAlignment="1">
      <alignment horizontal="center"/>
    </xf>
    <xf numFmtId="37" fontId="121" fillId="0" borderId="0" xfId="16" applyNumberFormat="1" applyFont="1" applyAlignment="1" applyProtection="1">
      <alignment horizontal="center"/>
    </xf>
    <xf numFmtId="37" fontId="117" fillId="0" borderId="0" xfId="16" applyNumberFormat="1" applyFont="1" applyAlignment="1" applyProtection="1">
      <alignment horizontal="center"/>
    </xf>
    <xf numFmtId="37" fontId="122" fillId="0" borderId="0" xfId="16" applyFont="1"/>
    <xf numFmtId="37" fontId="117" fillId="0" borderId="0" xfId="16" applyNumberFormat="1" applyFont="1" applyProtection="1"/>
    <xf numFmtId="37" fontId="83" fillId="0" borderId="0" xfId="16" applyFont="1" applyAlignment="1">
      <alignment horizontal="center" vertical="center"/>
    </xf>
    <xf numFmtId="37" fontId="122" fillId="0" borderId="0" xfId="16" applyFont="1" applyAlignment="1"/>
    <xf numFmtId="37" fontId="117" fillId="0" borderId="0" xfId="16" applyFont="1" applyAlignment="1">
      <alignment horizontal="center"/>
    </xf>
    <xf numFmtId="181" fontId="117" fillId="0" borderId="0" xfId="16" applyNumberFormat="1" applyFont="1"/>
    <xf numFmtId="181" fontId="117" fillId="0" borderId="0" xfId="16" applyNumberFormat="1" applyFont="1" applyAlignment="1">
      <alignment horizontal="center"/>
    </xf>
    <xf numFmtId="37" fontId="117" fillId="23" borderId="0" xfId="16" applyFont="1" applyFill="1" applyAlignment="1">
      <alignment horizontal="center"/>
    </xf>
    <xf numFmtId="37" fontId="117" fillId="23" borderId="0" xfId="16" applyFont="1" applyFill="1" applyAlignment="1">
      <alignment horizontal="left" vertical="center"/>
    </xf>
    <xf numFmtId="49" fontId="117" fillId="23" borderId="0" xfId="16" applyNumberFormat="1" applyFont="1" applyFill="1" applyAlignment="1" applyProtection="1">
      <alignment horizontal="center" vertical="center"/>
    </xf>
    <xf numFmtId="37" fontId="117" fillId="0" borderId="0" xfId="16" applyFont="1" applyFill="1" applyAlignment="1">
      <alignment horizontal="center" vertical="center"/>
    </xf>
    <xf numFmtId="181" fontId="117" fillId="0" borderId="0" xfId="18" applyNumberFormat="1" applyFont="1" applyFill="1" applyBorder="1" applyAlignment="1">
      <alignment vertical="center"/>
    </xf>
    <xf numFmtId="181" fontId="117" fillId="23" borderId="0" xfId="18" applyNumberFormat="1" applyFont="1" applyFill="1" applyBorder="1" applyAlignment="1">
      <alignment vertical="center"/>
    </xf>
    <xf numFmtId="181" fontId="123" fillId="23" borderId="0" xfId="18" applyNumberFormat="1" applyFont="1" applyFill="1" applyBorder="1" applyAlignment="1">
      <alignment horizontal="center" vertical="center"/>
    </xf>
    <xf numFmtId="181" fontId="117" fillId="23" borderId="0" xfId="18" applyNumberFormat="1" applyFont="1" applyFill="1" applyBorder="1" applyAlignment="1" applyProtection="1">
      <alignment vertical="center"/>
    </xf>
    <xf numFmtId="181" fontId="117" fillId="23" borderId="0" xfId="18" applyNumberFormat="1" applyFont="1" applyFill="1" applyAlignment="1" applyProtection="1">
      <alignment horizontal="center" vertical="center"/>
    </xf>
    <xf numFmtId="37" fontId="117" fillId="0" borderId="0" xfId="16" applyFont="1" applyFill="1" applyAlignment="1">
      <alignment horizontal="left" vertical="center"/>
    </xf>
    <xf numFmtId="49" fontId="117" fillId="0" borderId="0" xfId="16" applyNumberFormat="1" applyFont="1" applyFill="1" applyAlignment="1" applyProtection="1">
      <alignment horizontal="center" vertical="center"/>
    </xf>
    <xf numFmtId="181" fontId="117" fillId="0" borderId="0" xfId="18" quotePrefix="1" applyNumberFormat="1" applyFont="1" applyFill="1" applyBorder="1" applyAlignment="1">
      <alignment horizontal="left" vertical="top"/>
    </xf>
    <xf numFmtId="181" fontId="117" fillId="0" borderId="0" xfId="18" applyNumberFormat="1" applyFont="1" applyFill="1" applyBorder="1" applyAlignment="1" applyProtection="1">
      <alignment vertical="center"/>
    </xf>
    <xf numFmtId="181" fontId="123" fillId="0" borderId="0" xfId="18" applyNumberFormat="1" applyFont="1" applyFill="1" applyBorder="1" applyAlignment="1">
      <alignment horizontal="center" vertical="center"/>
    </xf>
    <xf numFmtId="181" fontId="117" fillId="0" borderId="0" xfId="18" applyNumberFormat="1" applyFont="1" applyFill="1" applyAlignment="1" applyProtection="1">
      <alignment horizontal="center" vertical="center"/>
    </xf>
    <xf numFmtId="37" fontId="117" fillId="23" borderId="0" xfId="16" applyFont="1" applyFill="1" applyAlignment="1">
      <alignment horizontal="center" vertical="center"/>
    </xf>
    <xf numFmtId="181" fontId="123" fillId="0" borderId="0" xfId="18" applyNumberFormat="1" applyFont="1" applyFill="1" applyAlignment="1">
      <alignment vertical="center"/>
    </xf>
    <xf numFmtId="181" fontId="117" fillId="0" borderId="0" xfId="18" applyNumberFormat="1" applyFont="1" applyFill="1" applyAlignment="1" applyProtection="1">
      <alignment horizontal="right" vertical="center"/>
    </xf>
    <xf numFmtId="182" fontId="83" fillId="6" borderId="0" xfId="17" applyNumberFormat="1" applyFont="1" applyFill="1" applyAlignment="1">
      <alignment horizontal="center" vertical="center"/>
    </xf>
    <xf numFmtId="37" fontId="117" fillId="0" borderId="0" xfId="16" applyFont="1" applyFill="1" applyAlignment="1">
      <alignment horizontal="left"/>
    </xf>
    <xf numFmtId="181" fontId="117" fillId="0" borderId="0" xfId="18" applyNumberFormat="1" applyFont="1" applyFill="1" applyAlignment="1">
      <alignment vertical="center"/>
    </xf>
    <xf numFmtId="37" fontId="117" fillId="0" borderId="0" xfId="16" applyFont="1" applyFill="1" applyAlignment="1">
      <alignment horizontal="center"/>
    </xf>
    <xf numFmtId="49" fontId="117" fillId="0" borderId="0" xfId="16" applyNumberFormat="1" applyFont="1" applyFill="1" applyAlignment="1" applyProtection="1">
      <alignment horizontal="center"/>
    </xf>
    <xf numFmtId="181" fontId="117" fillId="0" borderId="0" xfId="18" applyNumberFormat="1" applyFont="1" applyFill="1"/>
    <xf numFmtId="181" fontId="117" fillId="0" borderId="0" xfId="18" applyNumberFormat="1" applyFont="1" applyFill="1" applyBorder="1"/>
    <xf numFmtId="181" fontId="117" fillId="0" borderId="0" xfId="18" applyNumberFormat="1" applyFont="1" applyFill="1" applyAlignment="1">
      <alignment horizontal="center"/>
    </xf>
    <xf numFmtId="181" fontId="117" fillId="0" borderId="0" xfId="18" applyNumberFormat="1" applyFont="1" applyFill="1" applyBorder="1" applyProtection="1"/>
    <xf numFmtId="181" fontId="117" fillId="0" borderId="0" xfId="18" applyNumberFormat="1" applyFont="1" applyFill="1" applyAlignment="1" applyProtection="1">
      <alignment horizontal="right"/>
    </xf>
    <xf numFmtId="37" fontId="122" fillId="0" borderId="0" xfId="16" applyFont="1" applyFill="1" applyAlignment="1">
      <alignment horizontal="left" vertical="center"/>
    </xf>
    <xf numFmtId="49" fontId="122" fillId="0" borderId="0" xfId="16" applyNumberFormat="1" applyFont="1" applyFill="1" applyAlignment="1" applyProtection="1">
      <alignment horizontal="center" vertical="center"/>
    </xf>
    <xf numFmtId="37" fontId="122" fillId="0" borderId="0" xfId="16" applyFont="1" applyFill="1" applyAlignment="1">
      <alignment horizontal="center" vertical="center"/>
    </xf>
    <xf numFmtId="181" fontId="122" fillId="0" borderId="0" xfId="18" applyNumberFormat="1" applyFont="1" applyFill="1" applyAlignment="1" applyProtection="1">
      <alignment horizontal="right" vertical="center"/>
    </xf>
    <xf numFmtId="37" fontId="122" fillId="0" borderId="0" xfId="16" applyFont="1" applyFill="1" applyAlignment="1">
      <alignment horizontal="left"/>
    </xf>
    <xf numFmtId="37" fontId="122" fillId="0" borderId="0" xfId="16" applyFont="1" applyFill="1" applyAlignment="1"/>
    <xf numFmtId="37" fontId="117" fillId="0" borderId="0" xfId="16" applyFont="1" applyFill="1"/>
    <xf numFmtId="37" fontId="117" fillId="0" borderId="0" xfId="16" applyFont="1" applyFill="1" applyAlignment="1">
      <alignment horizontal="right"/>
    </xf>
    <xf numFmtId="181" fontId="117" fillId="0" borderId="0" xfId="18" applyNumberFormat="1" applyFont="1" applyFill="1" applyProtection="1"/>
    <xf numFmtId="181" fontId="117" fillId="0" borderId="0" xfId="18" applyNumberFormat="1" applyFont="1" applyFill="1" applyAlignment="1">
      <alignment horizontal="right"/>
    </xf>
    <xf numFmtId="181" fontId="123" fillId="0" borderId="0" xfId="18" applyNumberFormat="1" applyFont="1" applyFill="1"/>
    <xf numFmtId="181" fontId="123" fillId="0" borderId="0" xfId="18" applyNumberFormat="1" applyFont="1" applyFill="1" applyBorder="1" applyAlignment="1">
      <alignment vertical="center"/>
    </xf>
    <xf numFmtId="181" fontId="123" fillId="0" borderId="0" xfId="18" applyNumberFormat="1" applyFont="1" applyFill="1" applyBorder="1" applyAlignment="1">
      <alignment horizontal="left" vertical="center"/>
    </xf>
    <xf numFmtId="37" fontId="117" fillId="23" borderId="0" xfId="16" applyFont="1" applyFill="1"/>
    <xf numFmtId="49" fontId="117" fillId="23" borderId="0" xfId="16" applyNumberFormat="1" applyFont="1" applyFill="1" applyAlignment="1" applyProtection="1">
      <alignment horizontal="center"/>
    </xf>
    <xf numFmtId="181" fontId="117" fillId="0" borderId="0" xfId="16" applyNumberFormat="1" applyFont="1" applyFill="1"/>
    <xf numFmtId="37" fontId="117" fillId="24" borderId="0" xfId="16" applyFont="1" applyFill="1"/>
    <xf numFmtId="181" fontId="117" fillId="23" borderId="0" xfId="18" applyNumberFormat="1" applyFont="1" applyFill="1"/>
    <xf numFmtId="181" fontId="117" fillId="23" borderId="0" xfId="16" applyNumberFormat="1" applyFont="1" applyFill="1"/>
    <xf numFmtId="37" fontId="117" fillId="0" borderId="0" xfId="16" applyFont="1" applyFill="1" applyAlignment="1">
      <alignment horizontal="left" indent="1"/>
    </xf>
    <xf numFmtId="181" fontId="117" fillId="24" borderId="0" xfId="18" applyNumberFormat="1" applyFont="1" applyFill="1"/>
    <xf numFmtId="181" fontId="123" fillId="0" borderId="0" xfId="18" applyNumberFormat="1" applyFont="1" applyFill="1" applyBorder="1" applyAlignment="1" applyProtection="1">
      <alignment vertical="center"/>
    </xf>
    <xf numFmtId="181" fontId="123" fillId="23" borderId="0" xfId="18" applyNumberFormat="1" applyFont="1" applyFill="1" applyAlignment="1">
      <alignment vertical="center"/>
    </xf>
    <xf numFmtId="37" fontId="117" fillId="23" borderId="0" xfId="16" applyFont="1" applyFill="1" applyAlignment="1">
      <alignment horizontal="left"/>
    </xf>
    <xf numFmtId="181" fontId="117" fillId="23" borderId="0" xfId="18" applyNumberFormat="1" applyFont="1" applyFill="1" applyAlignment="1">
      <alignment horizontal="center"/>
    </xf>
    <xf numFmtId="181" fontId="117" fillId="0" borderId="0" xfId="18" applyNumberFormat="1" applyFont="1" applyFill="1" applyAlignment="1">
      <alignment horizontal="right" vertical="center"/>
    </xf>
    <xf numFmtId="37" fontId="117" fillId="23" borderId="0" xfId="16" applyFont="1" applyFill="1" applyAlignment="1">
      <alignment horizontal="left" indent="1"/>
    </xf>
    <xf numFmtId="181" fontId="117" fillId="0" borderId="0" xfId="18" applyNumberFormat="1" applyFont="1" applyFill="1" applyAlignment="1">
      <alignment horizontal="center" vertical="center"/>
    </xf>
    <xf numFmtId="37" fontId="117" fillId="0" borderId="0" xfId="16" applyFont="1" applyFill="1" applyAlignment="1">
      <alignment horizontal="right" vertical="center"/>
    </xf>
    <xf numFmtId="37" fontId="117" fillId="23" borderId="0" xfId="16" applyFont="1" applyFill="1" applyAlignment="1">
      <alignment horizontal="left" vertical="center" indent="1"/>
    </xf>
    <xf numFmtId="181" fontId="123" fillId="24" borderId="0" xfId="18" applyNumberFormat="1" applyFont="1" applyFill="1" applyAlignment="1">
      <alignment vertical="center"/>
    </xf>
    <xf numFmtId="181" fontId="117" fillId="23" borderId="0" xfId="18" applyNumberFormat="1" applyFont="1" applyFill="1" applyAlignment="1">
      <alignment horizontal="center" vertical="center"/>
    </xf>
    <xf numFmtId="37" fontId="116" fillId="23" borderId="0" xfId="16" applyFill="1" applyAlignment="1">
      <alignment vertical="center"/>
    </xf>
    <xf numFmtId="37" fontId="117" fillId="23" borderId="0" xfId="16" applyFont="1" applyFill="1" applyAlignment="1">
      <alignment horizontal="right"/>
    </xf>
    <xf numFmtId="181" fontId="117" fillId="0" borderId="0" xfId="18" quotePrefix="1" applyNumberFormat="1" applyFont="1" applyFill="1"/>
    <xf numFmtId="37" fontId="117" fillId="0" borderId="0" xfId="16" applyFont="1" applyFill="1" applyAlignment="1">
      <alignment horizontal="left" vertical="center" indent="1"/>
    </xf>
    <xf numFmtId="43" fontId="123" fillId="0" borderId="0" xfId="18" applyNumberFormat="1" applyFont="1" applyFill="1" applyAlignment="1">
      <alignment vertical="center"/>
    </xf>
    <xf numFmtId="37" fontId="117" fillId="0" borderId="0" xfId="16" quotePrefix="1" applyFont="1" applyFill="1" applyAlignment="1">
      <alignment horizontal="right"/>
    </xf>
    <xf numFmtId="37" fontId="116" fillId="0" borderId="0" xfId="16" applyFill="1" applyAlignment="1">
      <alignment vertical="center"/>
    </xf>
    <xf numFmtId="37" fontId="116" fillId="0" borderId="0" xfId="16" applyFill="1" applyAlignment="1">
      <alignment horizontal="center" vertical="center"/>
    </xf>
    <xf numFmtId="37" fontId="122" fillId="0" borderId="0" xfId="16" applyFont="1" applyAlignment="1">
      <alignment horizontal="left" vertical="center"/>
    </xf>
    <xf numFmtId="183" fontId="117" fillId="0" borderId="0" xfId="16" applyNumberFormat="1" applyFont="1" applyFill="1" applyAlignment="1" applyProtection="1">
      <alignment vertical="center"/>
    </xf>
    <xf numFmtId="37" fontId="117" fillId="0" borderId="0" xfId="16" applyFont="1" applyFill="1" applyAlignment="1">
      <alignment vertical="center"/>
    </xf>
    <xf numFmtId="181" fontId="124" fillId="0" borderId="0" xfId="18" applyNumberFormat="1" applyFont="1" applyFill="1" applyAlignment="1">
      <alignment vertical="center"/>
    </xf>
    <xf numFmtId="181" fontId="117" fillId="0" borderId="0" xfId="18" applyNumberFormat="1" applyFont="1" applyFill="1" applyAlignment="1">
      <alignment horizontal="fill" vertical="center"/>
    </xf>
    <xf numFmtId="37" fontId="122" fillId="0" borderId="0" xfId="16" applyFont="1" applyAlignment="1">
      <alignment horizontal="left" vertical="center" indent="2"/>
    </xf>
    <xf numFmtId="183" fontId="117" fillId="0" borderId="0" xfId="16" applyNumberFormat="1" applyFont="1" applyFill="1" applyAlignment="1" applyProtection="1">
      <alignment horizontal="center"/>
    </xf>
    <xf numFmtId="181" fontId="117" fillId="0" borderId="0" xfId="18" applyNumberFormat="1" applyFont="1" applyFill="1" applyAlignment="1"/>
    <xf numFmtId="183" fontId="117" fillId="0" borderId="0" xfId="16" applyNumberFormat="1" applyFont="1" applyFill="1" applyAlignment="1" applyProtection="1">
      <alignment horizontal="center" vertical="center"/>
    </xf>
    <xf numFmtId="181" fontId="122" fillId="0" borderId="0" xfId="18" applyNumberFormat="1" applyFont="1" applyFill="1" applyAlignment="1">
      <alignment horizontal="fill" vertical="center"/>
    </xf>
    <xf numFmtId="181" fontId="117" fillId="0" borderId="0" xfId="18" applyNumberFormat="1" applyFont="1" applyFill="1" applyAlignment="1">
      <alignment horizontal="fill"/>
    </xf>
    <xf numFmtId="181" fontId="117" fillId="0" borderId="0" xfId="18" quotePrefix="1" applyNumberFormat="1" applyFont="1" applyFill="1" applyAlignment="1">
      <alignment horizontal="center"/>
    </xf>
    <xf numFmtId="43" fontId="2" fillId="0" borderId="0" xfId="18" applyFont="1" applyFill="1" applyAlignment="1" applyProtection="1">
      <alignment horizontal="center" vertical="center"/>
    </xf>
    <xf numFmtId="37" fontId="122" fillId="0" borderId="0" xfId="16" applyFont="1" applyAlignment="1">
      <alignment horizontal="left"/>
    </xf>
    <xf numFmtId="181" fontId="117" fillId="0" borderId="0" xfId="18" applyNumberFormat="1" applyFont="1"/>
    <xf numFmtId="181" fontId="124" fillId="0" borderId="0" xfId="18" applyNumberFormat="1" applyFont="1" applyFill="1" applyBorder="1" applyAlignment="1">
      <alignment vertical="center"/>
    </xf>
    <xf numFmtId="183" fontId="117" fillId="0" borderId="0" xfId="16" applyNumberFormat="1" applyFont="1" applyFill="1" applyProtection="1"/>
    <xf numFmtId="181" fontId="124" fillId="0" borderId="0" xfId="18" applyNumberFormat="1" applyFont="1" applyFill="1" applyBorder="1" applyAlignment="1"/>
    <xf numFmtId="181" fontId="124" fillId="0" borderId="0" xfId="18" applyNumberFormat="1" applyFont="1" applyFill="1" applyBorder="1" applyAlignment="1">
      <alignment horizontal="center"/>
    </xf>
    <xf numFmtId="37" fontId="116" fillId="0" borderId="0" xfId="16" applyBorder="1" applyAlignment="1">
      <alignment vertical="center"/>
    </xf>
    <xf numFmtId="37" fontId="116" fillId="0" borderId="0" xfId="16" applyAlignment="1">
      <alignment horizontal="center" vertical="center"/>
    </xf>
    <xf numFmtId="37" fontId="116" fillId="0" borderId="0" xfId="16" applyAlignment="1" applyProtection="1">
      <alignment horizontal="left"/>
    </xf>
    <xf numFmtId="184" fontId="117" fillId="0" borderId="0" xfId="16" applyNumberFormat="1" applyFont="1" applyFill="1"/>
    <xf numFmtId="184" fontId="117" fillId="0" borderId="0" xfId="16" applyNumberFormat="1" applyFont="1" applyFill="1" applyAlignment="1">
      <alignment horizontal="center"/>
    </xf>
    <xf numFmtId="37" fontId="117" fillId="0" borderId="0" xfId="16" quotePrefix="1" applyFont="1" applyAlignment="1">
      <alignment horizontal="right"/>
    </xf>
    <xf numFmtId="184" fontId="117" fillId="0" borderId="0" xfId="16" applyNumberFormat="1" applyFont="1"/>
    <xf numFmtId="184" fontId="117" fillId="0" borderId="0" xfId="16" applyNumberFormat="1" applyFont="1" applyAlignment="1">
      <alignment horizontal="center"/>
    </xf>
    <xf numFmtId="37" fontId="116" fillId="0" borderId="0" xfId="16" applyProtection="1">
      <protection locked="0"/>
    </xf>
    <xf numFmtId="37" fontId="117" fillId="0" borderId="0" xfId="16" applyFont="1" applyAlignment="1">
      <alignment horizontal="left"/>
    </xf>
    <xf numFmtId="184" fontId="117" fillId="0" borderId="0" xfId="16" applyNumberFormat="1" applyFont="1" applyAlignment="1">
      <alignment horizontal="left"/>
    </xf>
    <xf numFmtId="49" fontId="117" fillId="0" borderId="0" xfId="16" applyNumberFormat="1" applyFont="1" applyAlignment="1" applyProtection="1">
      <alignment horizontal="center"/>
    </xf>
    <xf numFmtId="184" fontId="117" fillId="0" borderId="0" xfId="18" applyNumberFormat="1" applyFont="1"/>
    <xf numFmtId="184" fontId="117" fillId="0" borderId="0" xfId="18" applyNumberFormat="1" applyFont="1" applyAlignment="1">
      <alignment horizontal="center"/>
    </xf>
    <xf numFmtId="184" fontId="117" fillId="0" borderId="0" xfId="18" applyNumberFormat="1" applyFont="1" applyProtection="1"/>
    <xf numFmtId="184" fontId="117" fillId="0" borderId="0" xfId="18" applyNumberFormat="1" applyFont="1" applyAlignment="1">
      <alignment horizontal="right"/>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183" fontId="117" fillId="0" borderId="0" xfId="16" applyNumberFormat="1" applyFont="1" applyFill="1" applyAlignment="1" applyProtection="1">
      <alignment horizontal="center" vertical="center"/>
    </xf>
    <xf numFmtId="37" fontId="118" fillId="0" borderId="0" xfId="16" applyFont="1" applyAlignment="1">
      <alignment horizontal="center"/>
    </xf>
    <xf numFmtId="37" fontId="118" fillId="0" borderId="0" xfId="16" quotePrefix="1" applyFont="1" applyAlignment="1">
      <alignment horizontal="center"/>
    </xf>
    <xf numFmtId="37" fontId="120" fillId="0" borderId="0" xfId="16" applyFont="1" applyAlignment="1">
      <alignment horizont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xf>
    <xf numFmtId="0" fontId="9" fillId="0" borderId="0" xfId="3" applyFont="1" applyFill="1" applyBorder="1" applyAlignment="1" applyProtection="1">
      <alignment horizontal="left"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6" fontId="2" fillId="0" borderId="0" xfId="3" applyNumberFormat="1" applyAlignment="1" applyProtection="1">
      <alignment horizontal="left" vertical="top" wrapText="1"/>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indent="2"/>
      <protection locked="0"/>
    </xf>
    <xf numFmtId="171" fontId="14" fillId="0" borderId="0" xfId="3" applyNumberFormat="1" applyFont="1" applyAlignment="1" applyProtection="1">
      <alignment horizontal="center" vertical="center" wrapText="1"/>
    </xf>
  </cellXfs>
  <cellStyles count="20">
    <cellStyle name="Comma" xfId="1" builtinId="3"/>
    <cellStyle name="Comma 2" xfId="18"/>
    <cellStyle name="Currency" xfId="15" builtinId="4"/>
    <cellStyle name="Hyperlink" xfId="2" builtinId="8"/>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17"/>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7281" name="Object 1" hidden="1">
              <a:extLst>
                <a:ext uri="{63B3BB69-23CF-44E3-9099-C40C66FF867C}">
                  <a14:compatExt spid="_x0000_s972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97282" name="Object 2" hidden="1">
              <a:extLst>
                <a:ext uri="{63B3BB69-23CF-44E3-9099-C40C66FF867C}">
                  <a14:compatExt spid="_x0000_s972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97283" name="Object 3" hidden="1">
              <a:extLst>
                <a:ext uri="{63B3BB69-23CF-44E3-9099-C40C66FF867C}">
                  <a14:compatExt spid="_x0000_s9728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6DTA/AFR16%20New%20Emails/Emails%2002-06-2017/Master1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
      <sheetName val="O&amp;M"/>
      <sheetName val="DS"/>
      <sheetName val="Trans"/>
      <sheetName val="IMRF"/>
      <sheetName val="CP"/>
      <sheetName val="WC"/>
      <sheetName val="Tort"/>
      <sheetName val="FS"/>
      <sheetName val="StA&amp;L"/>
      <sheetName val="RevExpFB"/>
      <sheetName val="StofRev"/>
      <sheetName val="Ed Exp"/>
      <sheetName val="O&amp;M Exp"/>
      <sheetName val="DS Exp"/>
      <sheetName val="Trans Exp"/>
      <sheetName val="Imrf Exp"/>
      <sheetName val="CP Exp"/>
      <sheetName val="Tort Exp"/>
      <sheetName val="FireSaf Exp"/>
      <sheetName val="AdvTaxes"/>
      <sheetName val="G.7 - Diagnostics"/>
      <sheetName val="5000 - Payroll Analytical"/>
      <sheetName val="General Analytical"/>
      <sheetName val="SE MOE"/>
      <sheetName val="T - Itemization Accounts"/>
      <sheetName val="Zl - AdminCosts-Budget"/>
      <sheetName val="Zl - AdminCosts-Actual"/>
      <sheetName val="Worksheets"/>
      <sheetName val="AuditPages"/>
      <sheetName val="S - Adjusted Fund Balances"/>
      <sheetName val="Sheet1"/>
    </sheetNames>
    <sheetDataSet>
      <sheetData sheetId="0">
        <row r="14">
          <cell r="J14">
            <v>4000</v>
          </cell>
        </row>
        <row r="15">
          <cell r="J15">
            <v>977579</v>
          </cell>
        </row>
        <row r="16">
          <cell r="J16">
            <v>200</v>
          </cell>
        </row>
        <row r="17">
          <cell r="J17">
            <v>0</v>
          </cell>
        </row>
        <row r="18">
          <cell r="J18">
            <v>0</v>
          </cell>
        </row>
        <row r="19">
          <cell r="J19">
            <v>0</v>
          </cell>
        </row>
        <row r="20">
          <cell r="J20">
            <v>397376</v>
          </cell>
        </row>
        <row r="21">
          <cell r="J21">
            <v>47988</v>
          </cell>
        </row>
        <row r="22">
          <cell r="J22">
            <v>0</v>
          </cell>
        </row>
        <row r="23">
          <cell r="J23">
            <v>0</v>
          </cell>
        </row>
        <row r="24">
          <cell r="J24">
            <v>0</v>
          </cell>
        </row>
        <row r="28">
          <cell r="J28">
            <v>0</v>
          </cell>
        </row>
        <row r="29">
          <cell r="J29">
            <v>-524666</v>
          </cell>
        </row>
        <row r="30">
          <cell r="J30">
            <v>-18050</v>
          </cell>
        </row>
        <row r="31">
          <cell r="J31">
            <v>0</v>
          </cell>
        </row>
        <row r="32">
          <cell r="J32">
            <v>0</v>
          </cell>
        </row>
        <row r="33">
          <cell r="J33">
            <v>-585993</v>
          </cell>
        </row>
        <row r="34">
          <cell r="J34">
            <v>-20256</v>
          </cell>
        </row>
        <row r="35">
          <cell r="J35">
            <v>-162371</v>
          </cell>
        </row>
        <row r="36">
          <cell r="J36">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-23260</v>
          </cell>
        </row>
        <row r="77">
          <cell r="J77">
            <v>-3347984</v>
          </cell>
        </row>
        <row r="78">
          <cell r="J78">
            <v>0</v>
          </cell>
        </row>
        <row r="79">
          <cell r="J79">
            <v>0</v>
          </cell>
        </row>
        <row r="80">
          <cell r="J80">
            <v>0</v>
          </cell>
        </row>
        <row r="81">
          <cell r="J81">
            <v>0</v>
          </cell>
        </row>
        <row r="82">
          <cell r="J82">
            <v>0</v>
          </cell>
        </row>
        <row r="83">
          <cell r="J83">
            <v>0</v>
          </cell>
        </row>
        <row r="84">
          <cell r="J84">
            <v>-1222</v>
          </cell>
        </row>
        <row r="85">
          <cell r="J85">
            <v>0</v>
          </cell>
        </row>
        <row r="86">
          <cell r="J86">
            <v>-4391</v>
          </cell>
        </row>
        <row r="87">
          <cell r="J87">
            <v>0</v>
          </cell>
        </row>
        <row r="88">
          <cell r="J88">
            <v>0</v>
          </cell>
        </row>
        <row r="89">
          <cell r="J89">
            <v>0</v>
          </cell>
        </row>
        <row r="90">
          <cell r="J90">
            <v>-455</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-103070</v>
          </cell>
        </row>
        <row r="107">
          <cell r="J107">
            <v>-16081</v>
          </cell>
        </row>
        <row r="108">
          <cell r="J108">
            <v>0</v>
          </cell>
        </row>
        <row r="109">
          <cell r="J109">
            <v>-2309203</v>
          </cell>
        </row>
        <row r="110">
          <cell r="J110">
            <v>-55394</v>
          </cell>
        </row>
        <row r="111">
          <cell r="J111">
            <v>0</v>
          </cell>
        </row>
        <row r="112">
          <cell r="J112">
            <v>0</v>
          </cell>
        </row>
        <row r="113">
          <cell r="J113">
            <v>0</v>
          </cell>
        </row>
        <row r="114">
          <cell r="J114">
            <v>0</v>
          </cell>
        </row>
        <row r="115">
          <cell r="J115">
            <v>0</v>
          </cell>
        </row>
        <row r="116">
          <cell r="J116">
            <v>-287545</v>
          </cell>
        </row>
        <row r="117">
          <cell r="J117">
            <v>-31794</v>
          </cell>
        </row>
        <row r="118">
          <cell r="J118">
            <v>0</v>
          </cell>
        </row>
        <row r="119">
          <cell r="J119">
            <v>-3964395</v>
          </cell>
        </row>
        <row r="120">
          <cell r="J120">
            <v>0</v>
          </cell>
        </row>
        <row r="121">
          <cell r="J121">
            <v>0</v>
          </cell>
        </row>
        <row r="122">
          <cell r="J122">
            <v>0</v>
          </cell>
        </row>
        <row r="123">
          <cell r="J123">
            <v>0</v>
          </cell>
        </row>
        <row r="124">
          <cell r="J124">
            <v>0</v>
          </cell>
        </row>
        <row r="125">
          <cell r="J125">
            <v>0</v>
          </cell>
        </row>
        <row r="126">
          <cell r="J126">
            <v>0</v>
          </cell>
        </row>
        <row r="127">
          <cell r="J127">
            <v>-698314</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-938</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-5926</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-70060</v>
          </cell>
        </row>
        <row r="174">
          <cell r="J174">
            <v>0</v>
          </cell>
        </row>
        <row r="175">
          <cell r="J175">
            <v>-43174</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-170000</v>
          </cell>
        </row>
        <row r="192">
          <cell r="J192">
            <v>0</v>
          </cell>
        </row>
        <row r="193">
          <cell r="J193">
            <v>-893151</v>
          </cell>
        </row>
        <row r="194">
          <cell r="J194">
            <v>0</v>
          </cell>
        </row>
        <row r="195">
          <cell r="J195">
            <v>-93364</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row r="207">
          <cell r="J207">
            <v>0</v>
          </cell>
        </row>
        <row r="208">
          <cell r="J208">
            <v>0</v>
          </cell>
        </row>
        <row r="209">
          <cell r="J209">
            <v>0</v>
          </cell>
        </row>
        <row r="210">
          <cell r="J210">
            <v>0</v>
          </cell>
        </row>
        <row r="211">
          <cell r="J211">
            <v>0</v>
          </cell>
        </row>
        <row r="212">
          <cell r="J212">
            <v>0</v>
          </cell>
        </row>
        <row r="213">
          <cell r="J213">
            <v>0</v>
          </cell>
        </row>
        <row r="214">
          <cell r="J214">
            <v>0</v>
          </cell>
        </row>
        <row r="215">
          <cell r="J215">
            <v>0</v>
          </cell>
        </row>
        <row r="216">
          <cell r="J216">
            <v>0</v>
          </cell>
        </row>
        <row r="217">
          <cell r="J217">
            <v>0</v>
          </cell>
        </row>
        <row r="218">
          <cell r="J218">
            <v>0</v>
          </cell>
        </row>
        <row r="219">
          <cell r="J219">
            <v>0</v>
          </cell>
        </row>
        <row r="220">
          <cell r="J220">
            <v>0</v>
          </cell>
        </row>
        <row r="221">
          <cell r="J221">
            <v>0</v>
          </cell>
        </row>
        <row r="222">
          <cell r="J222">
            <v>0</v>
          </cell>
        </row>
        <row r="223">
          <cell r="J223">
            <v>0</v>
          </cell>
        </row>
        <row r="224">
          <cell r="J224">
            <v>0</v>
          </cell>
        </row>
        <row r="225">
          <cell r="J225">
            <v>0</v>
          </cell>
        </row>
        <row r="226">
          <cell r="J226">
            <v>0</v>
          </cell>
        </row>
        <row r="227">
          <cell r="J227">
            <v>0</v>
          </cell>
        </row>
        <row r="228">
          <cell r="J228">
            <v>0</v>
          </cell>
        </row>
        <row r="229">
          <cell r="J229">
            <v>0</v>
          </cell>
        </row>
        <row r="230">
          <cell r="J230">
            <v>0</v>
          </cell>
        </row>
        <row r="231">
          <cell r="J231">
            <v>0</v>
          </cell>
        </row>
        <row r="232">
          <cell r="J232">
            <v>0</v>
          </cell>
        </row>
        <row r="233">
          <cell r="J233">
            <v>0</v>
          </cell>
        </row>
        <row r="234">
          <cell r="J234">
            <v>0</v>
          </cell>
        </row>
        <row r="235">
          <cell r="J235">
            <v>0</v>
          </cell>
        </row>
        <row r="236">
          <cell r="J236">
            <v>0</v>
          </cell>
        </row>
        <row r="237">
          <cell r="J237">
            <v>0</v>
          </cell>
        </row>
        <row r="238">
          <cell r="J238">
            <v>0</v>
          </cell>
        </row>
        <row r="239">
          <cell r="J239">
            <v>-93187</v>
          </cell>
        </row>
        <row r="240">
          <cell r="J240">
            <v>-4215</v>
          </cell>
        </row>
        <row r="241">
          <cell r="J241">
            <v>-419250</v>
          </cell>
        </row>
        <row r="242">
          <cell r="J242">
            <v>-1433912</v>
          </cell>
        </row>
        <row r="246">
          <cell r="J246">
            <v>0</v>
          </cell>
          <cell r="L246">
            <v>0</v>
          </cell>
        </row>
        <row r="247">
          <cell r="J247">
            <v>0</v>
          </cell>
          <cell r="L247">
            <v>0</v>
          </cell>
        </row>
        <row r="248">
          <cell r="J248">
            <v>0</v>
          </cell>
          <cell r="L248">
            <v>0</v>
          </cell>
        </row>
        <row r="249">
          <cell r="J249">
            <v>0</v>
          </cell>
          <cell r="L249">
            <v>0</v>
          </cell>
        </row>
        <row r="250">
          <cell r="J250">
            <v>0</v>
          </cell>
          <cell r="L250">
            <v>0</v>
          </cell>
        </row>
        <row r="251">
          <cell r="J251">
            <v>0</v>
          </cell>
          <cell r="L251">
            <v>0</v>
          </cell>
        </row>
        <row r="252">
          <cell r="J252">
            <v>0</v>
          </cell>
          <cell r="L252">
            <v>0</v>
          </cell>
        </row>
        <row r="253">
          <cell r="J253">
            <v>0</v>
          </cell>
          <cell r="L253">
            <v>0</v>
          </cell>
        </row>
        <row r="255">
          <cell r="J255">
            <v>0</v>
          </cell>
          <cell r="L255">
            <v>0</v>
          </cell>
        </row>
        <row r="257">
          <cell r="J257">
            <v>0</v>
          </cell>
          <cell r="L257">
            <v>0</v>
          </cell>
        </row>
        <row r="258">
          <cell r="J258">
            <v>0</v>
          </cell>
          <cell r="L258">
            <v>0</v>
          </cell>
        </row>
        <row r="259">
          <cell r="J259">
            <v>0</v>
          </cell>
          <cell r="L259">
            <v>0</v>
          </cell>
        </row>
        <row r="260">
          <cell r="J260">
            <v>0</v>
          </cell>
          <cell r="L260">
            <v>0</v>
          </cell>
        </row>
        <row r="261">
          <cell r="J261">
            <v>0</v>
          </cell>
          <cell r="L261">
            <v>0</v>
          </cell>
        </row>
        <row r="262">
          <cell r="J262">
            <v>0</v>
          </cell>
          <cell r="L262">
            <v>0</v>
          </cell>
        </row>
        <row r="263">
          <cell r="J263">
            <v>0</v>
          </cell>
          <cell r="L263">
            <v>0</v>
          </cell>
        </row>
        <row r="264">
          <cell r="J264">
            <v>0</v>
          </cell>
          <cell r="L264">
            <v>0</v>
          </cell>
        </row>
        <row r="266">
          <cell r="J266">
            <v>2610100</v>
          </cell>
          <cell r="L266">
            <v>3000000</v>
          </cell>
        </row>
        <row r="267">
          <cell r="J267">
            <v>621849</v>
          </cell>
          <cell r="L267">
            <v>815000</v>
          </cell>
        </row>
        <row r="268">
          <cell r="J268">
            <v>189488</v>
          </cell>
          <cell r="L268">
            <v>140000</v>
          </cell>
        </row>
        <row r="269">
          <cell r="J269">
            <v>115937</v>
          </cell>
          <cell r="L269">
            <v>115000</v>
          </cell>
        </row>
        <row r="270">
          <cell r="J270">
            <v>17589</v>
          </cell>
          <cell r="L270">
            <v>20000</v>
          </cell>
        </row>
        <row r="271">
          <cell r="J271">
            <v>0</v>
          </cell>
          <cell r="L271">
            <v>0</v>
          </cell>
        </row>
        <row r="272">
          <cell r="J272">
            <v>0</v>
          </cell>
          <cell r="L272">
            <v>0</v>
          </cell>
        </row>
        <row r="273">
          <cell r="J273">
            <v>0</v>
          </cell>
          <cell r="L273">
            <v>0</v>
          </cell>
        </row>
        <row r="275">
          <cell r="J275">
            <v>0</v>
          </cell>
          <cell r="L275">
            <v>0</v>
          </cell>
        </row>
        <row r="276">
          <cell r="J276">
            <v>0</v>
          </cell>
          <cell r="L276">
            <v>0</v>
          </cell>
        </row>
        <row r="277">
          <cell r="J277">
            <v>0</v>
          </cell>
          <cell r="L277">
            <v>0</v>
          </cell>
        </row>
        <row r="278">
          <cell r="J278">
            <v>0</v>
          </cell>
          <cell r="L278">
            <v>0</v>
          </cell>
        </row>
        <row r="279">
          <cell r="J279">
            <v>0</v>
          </cell>
          <cell r="L279">
            <v>0</v>
          </cell>
        </row>
        <row r="280">
          <cell r="J280">
            <v>0</v>
          </cell>
          <cell r="L280">
            <v>0</v>
          </cell>
        </row>
        <row r="281">
          <cell r="J281">
            <v>0</v>
          </cell>
          <cell r="L281">
            <v>0</v>
          </cell>
        </row>
        <row r="282">
          <cell r="J282">
            <v>0</v>
          </cell>
          <cell r="L282">
            <v>0</v>
          </cell>
        </row>
        <row r="284">
          <cell r="J284">
            <v>0</v>
          </cell>
          <cell r="L284">
            <v>0</v>
          </cell>
        </row>
        <row r="285">
          <cell r="J285">
            <v>0</v>
          </cell>
          <cell r="L285">
            <v>0</v>
          </cell>
        </row>
        <row r="286">
          <cell r="J286">
            <v>0</v>
          </cell>
          <cell r="L286">
            <v>0</v>
          </cell>
        </row>
        <row r="287">
          <cell r="J287">
            <v>0</v>
          </cell>
          <cell r="L287">
            <v>0</v>
          </cell>
        </row>
        <row r="288">
          <cell r="J288">
            <v>0</v>
          </cell>
          <cell r="L288">
            <v>0</v>
          </cell>
        </row>
        <row r="289">
          <cell r="J289">
            <v>0</v>
          </cell>
          <cell r="L289">
            <v>0</v>
          </cell>
        </row>
        <row r="290">
          <cell r="J290">
            <v>0</v>
          </cell>
          <cell r="L290">
            <v>0</v>
          </cell>
        </row>
        <row r="291">
          <cell r="J291">
            <v>0</v>
          </cell>
          <cell r="L291">
            <v>0</v>
          </cell>
        </row>
        <row r="293">
          <cell r="J293">
            <v>0</v>
          </cell>
          <cell r="L293">
            <v>0</v>
          </cell>
        </row>
        <row r="294">
          <cell r="J294">
            <v>0</v>
          </cell>
          <cell r="L294">
            <v>0</v>
          </cell>
        </row>
        <row r="295">
          <cell r="J295">
            <v>0</v>
          </cell>
          <cell r="L295">
            <v>0</v>
          </cell>
        </row>
        <row r="296">
          <cell r="J296">
            <v>0</v>
          </cell>
          <cell r="L296">
            <v>0</v>
          </cell>
        </row>
        <row r="297">
          <cell r="J297">
            <v>0</v>
          </cell>
          <cell r="L297">
            <v>0</v>
          </cell>
        </row>
        <row r="298">
          <cell r="J298">
            <v>0</v>
          </cell>
          <cell r="L298">
            <v>0</v>
          </cell>
        </row>
        <row r="299">
          <cell r="J299">
            <v>0</v>
          </cell>
          <cell r="L299">
            <v>0</v>
          </cell>
        </row>
        <row r="300">
          <cell r="J300">
            <v>0</v>
          </cell>
          <cell r="L300">
            <v>0</v>
          </cell>
        </row>
        <row r="302">
          <cell r="J302">
            <v>0</v>
          </cell>
          <cell r="L302">
            <v>0</v>
          </cell>
        </row>
        <row r="303">
          <cell r="J303">
            <v>0</v>
          </cell>
          <cell r="L303">
            <v>0</v>
          </cell>
        </row>
        <row r="304">
          <cell r="J304">
            <v>0</v>
          </cell>
          <cell r="L304">
            <v>0</v>
          </cell>
        </row>
        <row r="305">
          <cell r="J305">
            <v>0</v>
          </cell>
          <cell r="L305">
            <v>0</v>
          </cell>
        </row>
        <row r="306">
          <cell r="J306">
            <v>0</v>
          </cell>
          <cell r="L306">
            <v>0</v>
          </cell>
        </row>
        <row r="307">
          <cell r="J307">
            <v>0</v>
          </cell>
          <cell r="L307">
            <v>0</v>
          </cell>
        </row>
        <row r="308">
          <cell r="J308">
            <v>0</v>
          </cell>
          <cell r="L308">
            <v>0</v>
          </cell>
        </row>
        <row r="309">
          <cell r="J309">
            <v>0</v>
          </cell>
          <cell r="L309">
            <v>0</v>
          </cell>
        </row>
        <row r="311">
          <cell r="J311">
            <v>0</v>
          </cell>
          <cell r="L311">
            <v>0</v>
          </cell>
        </row>
        <row r="312">
          <cell r="J312">
            <v>0</v>
          </cell>
          <cell r="L312">
            <v>0</v>
          </cell>
        </row>
        <row r="313">
          <cell r="J313">
            <v>0</v>
          </cell>
          <cell r="L313">
            <v>0</v>
          </cell>
        </row>
        <row r="314">
          <cell r="J314">
            <v>0</v>
          </cell>
          <cell r="L314">
            <v>0</v>
          </cell>
        </row>
        <row r="315">
          <cell r="J315">
            <v>0</v>
          </cell>
          <cell r="L315">
            <v>0</v>
          </cell>
        </row>
        <row r="316">
          <cell r="J316">
            <v>0</v>
          </cell>
          <cell r="L316">
            <v>0</v>
          </cell>
        </row>
        <row r="317">
          <cell r="J317">
            <v>0</v>
          </cell>
          <cell r="L317">
            <v>0</v>
          </cell>
        </row>
        <row r="318">
          <cell r="J318">
            <v>0</v>
          </cell>
          <cell r="L318">
            <v>0</v>
          </cell>
        </row>
        <row r="320">
          <cell r="J320">
            <v>0</v>
          </cell>
          <cell r="L320">
            <v>0</v>
          </cell>
        </row>
        <row r="321">
          <cell r="J321">
            <v>0</v>
          </cell>
          <cell r="L321">
            <v>0</v>
          </cell>
        </row>
        <row r="322">
          <cell r="J322">
            <v>0</v>
          </cell>
          <cell r="L322">
            <v>0</v>
          </cell>
        </row>
        <row r="323">
          <cell r="J323">
            <v>0</v>
          </cell>
          <cell r="L323">
            <v>0</v>
          </cell>
        </row>
        <row r="324">
          <cell r="J324">
            <v>0</v>
          </cell>
          <cell r="L324">
            <v>0</v>
          </cell>
        </row>
        <row r="325">
          <cell r="J325">
            <v>0</v>
          </cell>
          <cell r="L325">
            <v>0</v>
          </cell>
        </row>
        <row r="326">
          <cell r="J326">
            <v>0</v>
          </cell>
          <cell r="L326">
            <v>0</v>
          </cell>
        </row>
        <row r="327">
          <cell r="J327">
            <v>0</v>
          </cell>
          <cell r="L327">
            <v>0</v>
          </cell>
        </row>
        <row r="329">
          <cell r="J329">
            <v>0</v>
          </cell>
          <cell r="L329">
            <v>0</v>
          </cell>
        </row>
        <row r="330">
          <cell r="J330">
            <v>0</v>
          </cell>
          <cell r="L330">
            <v>0</v>
          </cell>
        </row>
        <row r="331">
          <cell r="J331">
            <v>0</v>
          </cell>
          <cell r="L331">
            <v>0</v>
          </cell>
        </row>
        <row r="332">
          <cell r="J332">
            <v>0</v>
          </cell>
          <cell r="L332">
            <v>0</v>
          </cell>
        </row>
        <row r="333">
          <cell r="J333">
            <v>0</v>
          </cell>
          <cell r="L333">
            <v>0</v>
          </cell>
        </row>
        <row r="334">
          <cell r="J334">
            <v>0</v>
          </cell>
          <cell r="L334">
            <v>0</v>
          </cell>
        </row>
        <row r="335">
          <cell r="J335">
            <v>0</v>
          </cell>
          <cell r="L335">
            <v>0</v>
          </cell>
        </row>
        <row r="336">
          <cell r="J336">
            <v>0</v>
          </cell>
          <cell r="L336">
            <v>0</v>
          </cell>
        </row>
        <row r="338">
          <cell r="J338">
            <v>0</v>
          </cell>
          <cell r="L338">
            <v>0</v>
          </cell>
        </row>
        <row r="339">
          <cell r="J339">
            <v>0</v>
          </cell>
          <cell r="L339">
            <v>0</v>
          </cell>
        </row>
        <row r="340">
          <cell r="J340">
            <v>0</v>
          </cell>
          <cell r="L340">
            <v>0</v>
          </cell>
        </row>
        <row r="341">
          <cell r="J341">
            <v>0</v>
          </cell>
          <cell r="L341">
            <v>0</v>
          </cell>
        </row>
        <row r="342">
          <cell r="J342">
            <v>0</v>
          </cell>
          <cell r="L342">
            <v>0</v>
          </cell>
        </row>
        <row r="343">
          <cell r="J343">
            <v>0</v>
          </cell>
          <cell r="L343">
            <v>0</v>
          </cell>
        </row>
        <row r="344">
          <cell r="J344">
            <v>0</v>
          </cell>
          <cell r="L344">
            <v>0</v>
          </cell>
        </row>
        <row r="345">
          <cell r="J345">
            <v>0</v>
          </cell>
          <cell r="L345">
            <v>0</v>
          </cell>
        </row>
        <row r="347">
          <cell r="J347">
            <v>0</v>
          </cell>
          <cell r="L347">
            <v>0</v>
          </cell>
        </row>
        <row r="348">
          <cell r="J348">
            <v>0</v>
          </cell>
          <cell r="L348">
            <v>0</v>
          </cell>
        </row>
        <row r="349">
          <cell r="J349">
            <v>0</v>
          </cell>
          <cell r="L349">
            <v>0</v>
          </cell>
        </row>
        <row r="350">
          <cell r="J350">
            <v>0</v>
          </cell>
          <cell r="L350">
            <v>0</v>
          </cell>
        </row>
        <row r="351">
          <cell r="J351">
            <v>0</v>
          </cell>
          <cell r="L351">
            <v>0</v>
          </cell>
        </row>
        <row r="352">
          <cell r="J352">
            <v>0</v>
          </cell>
          <cell r="L352">
            <v>0</v>
          </cell>
        </row>
        <row r="353">
          <cell r="J353">
            <v>0</v>
          </cell>
          <cell r="L353">
            <v>0</v>
          </cell>
        </row>
        <row r="354">
          <cell r="J354">
            <v>0</v>
          </cell>
          <cell r="L354">
            <v>0</v>
          </cell>
        </row>
        <row r="356">
          <cell r="J356">
            <v>0</v>
          </cell>
          <cell r="L356">
            <v>0</v>
          </cell>
        </row>
        <row r="357">
          <cell r="J357">
            <v>0</v>
          </cell>
          <cell r="L357">
            <v>0</v>
          </cell>
        </row>
        <row r="358">
          <cell r="J358">
            <v>0</v>
          </cell>
          <cell r="L358">
            <v>0</v>
          </cell>
        </row>
        <row r="359">
          <cell r="J359">
            <v>0</v>
          </cell>
          <cell r="L359">
            <v>0</v>
          </cell>
        </row>
        <row r="360">
          <cell r="J360">
            <v>0</v>
          </cell>
          <cell r="L360">
            <v>0</v>
          </cell>
        </row>
        <row r="361">
          <cell r="J361">
            <v>0</v>
          </cell>
          <cell r="L361">
            <v>0</v>
          </cell>
        </row>
        <row r="362">
          <cell r="J362">
            <v>0</v>
          </cell>
          <cell r="L362">
            <v>0</v>
          </cell>
        </row>
        <row r="363">
          <cell r="J363">
            <v>0</v>
          </cell>
          <cell r="L363">
            <v>0</v>
          </cell>
        </row>
        <row r="365">
          <cell r="J365">
            <v>0</v>
          </cell>
          <cell r="L365">
            <v>0</v>
          </cell>
        </row>
        <row r="366">
          <cell r="J366">
            <v>0</v>
          </cell>
          <cell r="L366">
            <v>0</v>
          </cell>
        </row>
        <row r="367">
          <cell r="J367">
            <v>0</v>
          </cell>
          <cell r="L367">
            <v>0</v>
          </cell>
        </row>
        <row r="368">
          <cell r="J368">
            <v>0</v>
          </cell>
          <cell r="L368">
            <v>0</v>
          </cell>
        </row>
        <row r="369">
          <cell r="J369">
            <v>0</v>
          </cell>
          <cell r="L369">
            <v>0</v>
          </cell>
        </row>
        <row r="370">
          <cell r="J370">
            <v>0</v>
          </cell>
          <cell r="L370">
            <v>0</v>
          </cell>
        </row>
        <row r="371">
          <cell r="J371">
            <v>0</v>
          </cell>
          <cell r="L371">
            <v>0</v>
          </cell>
        </row>
        <row r="372">
          <cell r="J372">
            <v>0</v>
          </cell>
          <cell r="L372">
            <v>0</v>
          </cell>
        </row>
        <row r="374">
          <cell r="J374">
            <v>0</v>
          </cell>
          <cell r="L374">
            <v>0</v>
          </cell>
        </row>
        <row r="375">
          <cell r="J375">
            <v>0</v>
          </cell>
          <cell r="L375">
            <v>0</v>
          </cell>
        </row>
        <row r="376">
          <cell r="J376">
            <v>0</v>
          </cell>
          <cell r="L376">
            <v>0</v>
          </cell>
        </row>
        <row r="377">
          <cell r="J377">
            <v>0</v>
          </cell>
          <cell r="L377">
            <v>0</v>
          </cell>
        </row>
        <row r="378">
          <cell r="J378">
            <v>0</v>
          </cell>
          <cell r="L378">
            <v>0</v>
          </cell>
        </row>
        <row r="379">
          <cell r="J379">
            <v>0</v>
          </cell>
          <cell r="L379">
            <v>0</v>
          </cell>
        </row>
        <row r="380">
          <cell r="J380">
            <v>0</v>
          </cell>
          <cell r="L380">
            <v>0</v>
          </cell>
        </row>
        <row r="381">
          <cell r="J381">
            <v>0</v>
          </cell>
          <cell r="L381">
            <v>0</v>
          </cell>
        </row>
        <row r="382">
          <cell r="J382">
            <v>0</v>
          </cell>
          <cell r="L382">
            <v>0</v>
          </cell>
        </row>
        <row r="383">
          <cell r="J383">
            <v>0</v>
          </cell>
          <cell r="L383">
            <v>0</v>
          </cell>
        </row>
        <row r="384">
          <cell r="J384">
            <v>0</v>
          </cell>
          <cell r="L384">
            <v>0</v>
          </cell>
        </row>
        <row r="385">
          <cell r="J385">
            <v>0</v>
          </cell>
          <cell r="L385">
            <v>0</v>
          </cell>
        </row>
        <row r="386">
          <cell r="J386">
            <v>0</v>
          </cell>
          <cell r="L386">
            <v>0</v>
          </cell>
        </row>
        <row r="388">
          <cell r="J388">
            <v>423980</v>
          </cell>
          <cell r="L388">
            <v>490000</v>
          </cell>
        </row>
        <row r="389">
          <cell r="J389">
            <v>42794</v>
          </cell>
          <cell r="L389">
            <v>42000</v>
          </cell>
        </row>
        <row r="390">
          <cell r="J390">
            <v>4640</v>
          </cell>
          <cell r="L390">
            <v>4500</v>
          </cell>
        </row>
        <row r="391">
          <cell r="J391">
            <v>7279</v>
          </cell>
          <cell r="L391">
            <v>7500</v>
          </cell>
        </row>
        <row r="392">
          <cell r="J392">
            <v>0</v>
          </cell>
          <cell r="L392">
            <v>1000</v>
          </cell>
        </row>
        <row r="393">
          <cell r="J393">
            <v>0</v>
          </cell>
          <cell r="L393">
            <v>0</v>
          </cell>
        </row>
        <row r="394">
          <cell r="J394">
            <v>0</v>
          </cell>
          <cell r="L394">
            <v>0</v>
          </cell>
        </row>
        <row r="395">
          <cell r="J395">
            <v>0</v>
          </cell>
          <cell r="L395">
            <v>0</v>
          </cell>
        </row>
        <row r="397">
          <cell r="J397">
            <v>47309</v>
          </cell>
          <cell r="L397">
            <v>53000</v>
          </cell>
        </row>
        <row r="398">
          <cell r="J398">
            <v>10035</v>
          </cell>
          <cell r="L398">
            <v>12000</v>
          </cell>
        </row>
        <row r="399">
          <cell r="J399">
            <v>1754</v>
          </cell>
          <cell r="L399">
            <v>2000</v>
          </cell>
        </row>
        <row r="400">
          <cell r="J400">
            <v>375</v>
          </cell>
          <cell r="L400">
            <v>1000</v>
          </cell>
        </row>
        <row r="401">
          <cell r="J401">
            <v>0</v>
          </cell>
          <cell r="L401">
            <v>1000</v>
          </cell>
        </row>
        <row r="402">
          <cell r="J402">
            <v>0</v>
          </cell>
          <cell r="L402">
            <v>0</v>
          </cell>
        </row>
        <row r="403">
          <cell r="J403">
            <v>0</v>
          </cell>
          <cell r="L403">
            <v>0</v>
          </cell>
        </row>
        <row r="404">
          <cell r="J404">
            <v>0</v>
          </cell>
          <cell r="L404">
            <v>0</v>
          </cell>
        </row>
        <row r="406">
          <cell r="J406">
            <v>817630</v>
          </cell>
          <cell r="L406">
            <v>925000</v>
          </cell>
        </row>
        <row r="407">
          <cell r="J407">
            <v>204365</v>
          </cell>
          <cell r="L407">
            <v>240000</v>
          </cell>
        </row>
        <row r="408">
          <cell r="J408">
            <v>11075</v>
          </cell>
          <cell r="L408">
            <v>11500</v>
          </cell>
        </row>
        <row r="409">
          <cell r="J409">
            <v>10286</v>
          </cell>
          <cell r="L409">
            <v>10000</v>
          </cell>
        </row>
        <row r="410">
          <cell r="J410">
            <v>0</v>
          </cell>
          <cell r="L410">
            <v>1000</v>
          </cell>
        </row>
        <row r="411">
          <cell r="J411">
            <v>0</v>
          </cell>
          <cell r="L411">
            <v>0</v>
          </cell>
        </row>
        <row r="412">
          <cell r="J412">
            <v>0</v>
          </cell>
          <cell r="L412">
            <v>0</v>
          </cell>
        </row>
        <row r="413">
          <cell r="J413">
            <v>0</v>
          </cell>
          <cell r="L413">
            <v>0</v>
          </cell>
        </row>
        <row r="415">
          <cell r="J415">
            <v>448734</v>
          </cell>
          <cell r="L415">
            <v>520000</v>
          </cell>
        </row>
        <row r="416">
          <cell r="J416">
            <v>47181</v>
          </cell>
          <cell r="L416">
            <v>50000</v>
          </cell>
        </row>
        <row r="417">
          <cell r="J417">
            <v>7031</v>
          </cell>
          <cell r="L417">
            <v>7000</v>
          </cell>
        </row>
        <row r="418">
          <cell r="J418">
            <v>5898</v>
          </cell>
          <cell r="L418">
            <v>7500</v>
          </cell>
        </row>
        <row r="419">
          <cell r="J419">
            <v>0</v>
          </cell>
          <cell r="L419">
            <v>1000</v>
          </cell>
        </row>
        <row r="420">
          <cell r="J420">
            <v>0</v>
          </cell>
          <cell r="L420">
            <v>0</v>
          </cell>
        </row>
        <row r="421">
          <cell r="J421">
            <v>0</v>
          </cell>
          <cell r="L421">
            <v>0</v>
          </cell>
        </row>
        <row r="422">
          <cell r="J422">
            <v>0</v>
          </cell>
          <cell r="L422">
            <v>0</v>
          </cell>
        </row>
        <row r="424">
          <cell r="J424">
            <v>401701</v>
          </cell>
          <cell r="L424">
            <v>442000</v>
          </cell>
        </row>
        <row r="425">
          <cell r="J425">
            <v>58656</v>
          </cell>
          <cell r="L425">
            <v>60000</v>
          </cell>
        </row>
        <row r="426">
          <cell r="J426">
            <v>6257</v>
          </cell>
          <cell r="L426">
            <v>7500</v>
          </cell>
        </row>
        <row r="427">
          <cell r="J427">
            <v>11169</v>
          </cell>
          <cell r="L427">
            <v>20000</v>
          </cell>
        </row>
        <row r="428">
          <cell r="J428">
            <v>107224</v>
          </cell>
          <cell r="L428">
            <v>110000</v>
          </cell>
        </row>
        <row r="429">
          <cell r="J429">
            <v>0</v>
          </cell>
          <cell r="L429">
            <v>0</v>
          </cell>
        </row>
        <row r="430">
          <cell r="J430">
            <v>0</v>
          </cell>
          <cell r="L430">
            <v>0</v>
          </cell>
        </row>
        <row r="431">
          <cell r="J431">
            <v>0</v>
          </cell>
          <cell r="L431">
            <v>0</v>
          </cell>
        </row>
        <row r="433">
          <cell r="J433">
            <v>260834</v>
          </cell>
          <cell r="L433">
            <v>290000</v>
          </cell>
        </row>
        <row r="434">
          <cell r="J434">
            <v>68698</v>
          </cell>
          <cell r="L434">
            <v>75000</v>
          </cell>
        </row>
        <row r="435">
          <cell r="J435">
            <v>15279</v>
          </cell>
          <cell r="L435">
            <v>17000</v>
          </cell>
        </row>
        <row r="436">
          <cell r="J436">
            <v>18795</v>
          </cell>
          <cell r="L436">
            <v>20000</v>
          </cell>
        </row>
        <row r="437">
          <cell r="J437">
            <v>0</v>
          </cell>
          <cell r="L437">
            <v>5000</v>
          </cell>
        </row>
        <row r="438">
          <cell r="J438">
            <v>0</v>
          </cell>
          <cell r="L438">
            <v>0</v>
          </cell>
        </row>
        <row r="439">
          <cell r="J439">
            <v>0</v>
          </cell>
          <cell r="L439">
            <v>0</v>
          </cell>
        </row>
        <row r="440">
          <cell r="J440">
            <v>0</v>
          </cell>
          <cell r="L440">
            <v>0</v>
          </cell>
        </row>
        <row r="442">
          <cell r="J442">
            <v>403142</v>
          </cell>
          <cell r="L442">
            <v>415000</v>
          </cell>
        </row>
        <row r="443">
          <cell r="J443">
            <v>62571</v>
          </cell>
          <cell r="L443">
            <v>65000</v>
          </cell>
        </row>
        <row r="444">
          <cell r="J444">
            <v>211873</v>
          </cell>
          <cell r="L444">
            <v>215000</v>
          </cell>
        </row>
        <row r="445">
          <cell r="J445">
            <v>2484</v>
          </cell>
          <cell r="L445">
            <v>3000</v>
          </cell>
        </row>
        <row r="446">
          <cell r="J446">
            <v>0</v>
          </cell>
          <cell r="L446">
            <v>1000</v>
          </cell>
        </row>
        <row r="447">
          <cell r="J447">
            <v>0</v>
          </cell>
          <cell r="L447">
            <v>0</v>
          </cell>
        </row>
        <row r="448">
          <cell r="J448">
            <v>0</v>
          </cell>
          <cell r="L448">
            <v>0</v>
          </cell>
        </row>
        <row r="449">
          <cell r="J449">
            <v>0</v>
          </cell>
          <cell r="L449">
            <v>0</v>
          </cell>
        </row>
        <row r="451">
          <cell r="J451">
            <v>0</v>
          </cell>
          <cell r="L451">
            <v>0</v>
          </cell>
        </row>
        <row r="452">
          <cell r="J452">
            <v>0</v>
          </cell>
          <cell r="L452">
            <v>0</v>
          </cell>
        </row>
        <row r="453">
          <cell r="J453">
            <v>0</v>
          </cell>
          <cell r="L453">
            <v>0</v>
          </cell>
        </row>
        <row r="454">
          <cell r="J454">
            <v>0</v>
          </cell>
          <cell r="L454">
            <v>0</v>
          </cell>
        </row>
        <row r="455">
          <cell r="J455">
            <v>0</v>
          </cell>
          <cell r="L455">
            <v>0</v>
          </cell>
        </row>
        <row r="456">
          <cell r="J456">
            <v>0</v>
          </cell>
          <cell r="L456">
            <v>0</v>
          </cell>
        </row>
        <row r="457">
          <cell r="J457">
            <v>0</v>
          </cell>
          <cell r="L457">
            <v>0</v>
          </cell>
        </row>
        <row r="458">
          <cell r="J458">
            <v>0</v>
          </cell>
          <cell r="L458">
            <v>0</v>
          </cell>
        </row>
        <row r="460">
          <cell r="J460">
            <v>0</v>
          </cell>
          <cell r="L460">
            <v>0</v>
          </cell>
        </row>
        <row r="461">
          <cell r="J461">
            <v>0</v>
          </cell>
          <cell r="L461">
            <v>0</v>
          </cell>
        </row>
        <row r="462">
          <cell r="J462">
            <v>0</v>
          </cell>
          <cell r="L462">
            <v>0</v>
          </cell>
        </row>
        <row r="463">
          <cell r="J463">
            <v>0</v>
          </cell>
          <cell r="L463">
            <v>0</v>
          </cell>
        </row>
        <row r="464">
          <cell r="J464">
            <v>0</v>
          </cell>
          <cell r="L464">
            <v>0</v>
          </cell>
        </row>
        <row r="465">
          <cell r="J465">
            <v>0</v>
          </cell>
          <cell r="L465">
            <v>0</v>
          </cell>
        </row>
        <row r="466">
          <cell r="J466">
            <v>0</v>
          </cell>
          <cell r="L466">
            <v>0</v>
          </cell>
        </row>
        <row r="467">
          <cell r="J467">
            <v>0</v>
          </cell>
          <cell r="L467">
            <v>0</v>
          </cell>
        </row>
        <row r="469">
          <cell r="J469">
            <v>0</v>
          </cell>
          <cell r="L469">
            <v>0</v>
          </cell>
        </row>
        <row r="470">
          <cell r="J470">
            <v>0</v>
          </cell>
          <cell r="L470">
            <v>0</v>
          </cell>
        </row>
        <row r="471">
          <cell r="J471">
            <v>0</v>
          </cell>
          <cell r="L471">
            <v>0</v>
          </cell>
        </row>
        <row r="472">
          <cell r="J472">
            <v>0</v>
          </cell>
          <cell r="L472">
            <v>0</v>
          </cell>
        </row>
        <row r="473">
          <cell r="J473">
            <v>0</v>
          </cell>
          <cell r="L473">
            <v>0</v>
          </cell>
        </row>
        <row r="474">
          <cell r="J474">
            <v>0</v>
          </cell>
          <cell r="L474">
            <v>0</v>
          </cell>
        </row>
        <row r="475">
          <cell r="J475">
            <v>0</v>
          </cell>
          <cell r="L475">
            <v>0</v>
          </cell>
        </row>
        <row r="476">
          <cell r="J476">
            <v>0</v>
          </cell>
          <cell r="L476">
            <v>0</v>
          </cell>
        </row>
        <row r="478">
          <cell r="J478">
            <v>250592</v>
          </cell>
          <cell r="L478">
            <v>265000</v>
          </cell>
        </row>
        <row r="479">
          <cell r="J479">
            <v>62944</v>
          </cell>
          <cell r="L479">
            <v>65000</v>
          </cell>
        </row>
        <row r="480">
          <cell r="J480">
            <v>114861</v>
          </cell>
          <cell r="L480">
            <v>115000</v>
          </cell>
        </row>
        <row r="481">
          <cell r="J481">
            <v>1804</v>
          </cell>
          <cell r="L481">
            <v>2000</v>
          </cell>
        </row>
        <row r="482">
          <cell r="J482">
            <v>0</v>
          </cell>
          <cell r="L482">
            <v>1000</v>
          </cell>
        </row>
        <row r="483">
          <cell r="J483">
            <v>0</v>
          </cell>
          <cell r="L483">
            <v>0</v>
          </cell>
        </row>
        <row r="484">
          <cell r="J484">
            <v>0</v>
          </cell>
          <cell r="L484">
            <v>0</v>
          </cell>
        </row>
        <row r="485">
          <cell r="J485">
            <v>0</v>
          </cell>
          <cell r="L485">
            <v>0</v>
          </cell>
        </row>
        <row r="487">
          <cell r="J487">
            <v>7000</v>
          </cell>
          <cell r="L487">
            <v>10000</v>
          </cell>
        </row>
        <row r="488">
          <cell r="J488">
            <v>1464</v>
          </cell>
          <cell r="L488">
            <v>1500</v>
          </cell>
        </row>
        <row r="489">
          <cell r="J489">
            <v>1000</v>
          </cell>
          <cell r="L489">
            <v>3000</v>
          </cell>
        </row>
        <row r="490">
          <cell r="J490">
            <v>11510</v>
          </cell>
          <cell r="L490">
            <v>11000</v>
          </cell>
        </row>
        <row r="491">
          <cell r="J491">
            <v>0</v>
          </cell>
          <cell r="L491">
            <v>0</v>
          </cell>
        </row>
        <row r="492">
          <cell r="J492">
            <v>0</v>
          </cell>
          <cell r="L492">
            <v>0</v>
          </cell>
        </row>
        <row r="493">
          <cell r="J493">
            <v>0</v>
          </cell>
          <cell r="L493">
            <v>0</v>
          </cell>
        </row>
        <row r="494">
          <cell r="J494">
            <v>0</v>
          </cell>
          <cell r="L494">
            <v>0</v>
          </cell>
        </row>
        <row r="496">
          <cell r="J496">
            <v>0</v>
          </cell>
          <cell r="L496">
            <v>0</v>
          </cell>
        </row>
        <row r="497">
          <cell r="J497">
            <v>0</v>
          </cell>
          <cell r="L497">
            <v>0</v>
          </cell>
        </row>
        <row r="498">
          <cell r="J498">
            <v>0</v>
          </cell>
          <cell r="L498">
            <v>0</v>
          </cell>
        </row>
        <row r="499">
          <cell r="J499">
            <v>0</v>
          </cell>
          <cell r="L499">
            <v>0</v>
          </cell>
        </row>
        <row r="500">
          <cell r="J500">
            <v>0</v>
          </cell>
          <cell r="L500">
            <v>0</v>
          </cell>
        </row>
        <row r="501">
          <cell r="J501">
            <v>0</v>
          </cell>
          <cell r="L501">
            <v>0</v>
          </cell>
        </row>
        <row r="502">
          <cell r="J502">
            <v>0</v>
          </cell>
          <cell r="L502">
            <v>0</v>
          </cell>
        </row>
        <row r="503">
          <cell r="J503">
            <v>0</v>
          </cell>
          <cell r="L503">
            <v>0</v>
          </cell>
        </row>
        <row r="505">
          <cell r="J505">
            <v>319123</v>
          </cell>
          <cell r="L505">
            <v>325000</v>
          </cell>
        </row>
        <row r="506">
          <cell r="J506">
            <v>35893</v>
          </cell>
          <cell r="L506">
            <v>35000</v>
          </cell>
        </row>
        <row r="507">
          <cell r="J507">
            <v>840</v>
          </cell>
          <cell r="L507">
            <v>1000</v>
          </cell>
        </row>
        <row r="508">
          <cell r="J508">
            <v>0</v>
          </cell>
          <cell r="L508">
            <v>1000</v>
          </cell>
        </row>
        <row r="509">
          <cell r="J509">
            <v>0</v>
          </cell>
          <cell r="L509">
            <v>1000</v>
          </cell>
        </row>
        <row r="510">
          <cell r="J510">
            <v>0</v>
          </cell>
          <cell r="L510">
            <v>0</v>
          </cell>
        </row>
        <row r="511">
          <cell r="J511">
            <v>0</v>
          </cell>
          <cell r="L511">
            <v>0</v>
          </cell>
        </row>
        <row r="512">
          <cell r="J512">
            <v>0</v>
          </cell>
          <cell r="L512">
            <v>0</v>
          </cell>
        </row>
        <row r="514">
          <cell r="J514">
            <v>0</v>
          </cell>
          <cell r="L514">
            <v>0</v>
          </cell>
        </row>
        <row r="515">
          <cell r="J515">
            <v>0</v>
          </cell>
          <cell r="L515">
            <v>0</v>
          </cell>
        </row>
        <row r="516">
          <cell r="J516">
            <v>0</v>
          </cell>
          <cell r="L516">
            <v>0</v>
          </cell>
        </row>
        <row r="517">
          <cell r="J517">
            <v>0</v>
          </cell>
          <cell r="L517">
            <v>0</v>
          </cell>
        </row>
        <row r="518">
          <cell r="J518">
            <v>0</v>
          </cell>
          <cell r="L518">
            <v>0</v>
          </cell>
        </row>
        <row r="519">
          <cell r="J519">
            <v>0</v>
          </cell>
          <cell r="L519">
            <v>0</v>
          </cell>
        </row>
        <row r="520">
          <cell r="J520">
            <v>0</v>
          </cell>
          <cell r="L520">
            <v>0</v>
          </cell>
        </row>
        <row r="521">
          <cell r="J521">
            <v>0</v>
          </cell>
          <cell r="L521">
            <v>0</v>
          </cell>
        </row>
        <row r="523">
          <cell r="J523">
            <v>87643</v>
          </cell>
          <cell r="L523">
            <v>90000</v>
          </cell>
        </row>
        <row r="524">
          <cell r="J524">
            <v>25358</v>
          </cell>
          <cell r="L524">
            <v>25000</v>
          </cell>
        </row>
        <row r="525">
          <cell r="J525">
            <v>80444</v>
          </cell>
          <cell r="L525">
            <v>100000</v>
          </cell>
        </row>
        <row r="526">
          <cell r="J526">
            <v>8021</v>
          </cell>
          <cell r="L526">
            <v>7000</v>
          </cell>
        </row>
        <row r="527">
          <cell r="J527">
            <v>2117</v>
          </cell>
          <cell r="L527">
            <v>3000</v>
          </cell>
        </row>
        <row r="528">
          <cell r="J528">
            <v>0</v>
          </cell>
          <cell r="L528">
            <v>0</v>
          </cell>
        </row>
        <row r="529">
          <cell r="J529">
            <v>0</v>
          </cell>
          <cell r="L529">
            <v>0</v>
          </cell>
        </row>
        <row r="530">
          <cell r="J530">
            <v>0</v>
          </cell>
          <cell r="L530">
            <v>0</v>
          </cell>
        </row>
        <row r="532">
          <cell r="J532">
            <v>0</v>
          </cell>
          <cell r="L532">
            <v>0</v>
          </cell>
        </row>
        <row r="533">
          <cell r="J533">
            <v>0</v>
          </cell>
          <cell r="L533">
            <v>0</v>
          </cell>
        </row>
        <row r="534">
          <cell r="J534">
            <v>0</v>
          </cell>
          <cell r="L534">
            <v>0</v>
          </cell>
        </row>
        <row r="535">
          <cell r="J535">
            <v>0</v>
          </cell>
          <cell r="L535">
            <v>0</v>
          </cell>
        </row>
        <row r="536">
          <cell r="J536">
            <v>0</v>
          </cell>
          <cell r="L536">
            <v>0</v>
          </cell>
        </row>
        <row r="537">
          <cell r="J537">
            <v>0</v>
          </cell>
          <cell r="L537">
            <v>0</v>
          </cell>
        </row>
        <row r="538">
          <cell r="J538">
            <v>0</v>
          </cell>
          <cell r="L538">
            <v>0</v>
          </cell>
        </row>
        <row r="539">
          <cell r="J539">
            <v>0</v>
          </cell>
          <cell r="L539">
            <v>0</v>
          </cell>
        </row>
        <row r="541">
          <cell r="J541">
            <v>101531</v>
          </cell>
          <cell r="L541">
            <v>100000</v>
          </cell>
        </row>
        <row r="542">
          <cell r="J542">
            <v>21240</v>
          </cell>
          <cell r="L542">
            <v>20000</v>
          </cell>
        </row>
        <row r="543">
          <cell r="J543">
            <v>127621</v>
          </cell>
          <cell r="L543">
            <v>120000</v>
          </cell>
        </row>
        <row r="544">
          <cell r="J544">
            <v>42389</v>
          </cell>
          <cell r="L544">
            <v>40000</v>
          </cell>
        </row>
        <row r="545">
          <cell r="J545">
            <v>895</v>
          </cell>
          <cell r="L545">
            <v>2000</v>
          </cell>
        </row>
        <row r="546">
          <cell r="J546">
            <v>0</v>
          </cell>
          <cell r="L546">
            <v>0</v>
          </cell>
        </row>
        <row r="547">
          <cell r="J547">
            <v>0</v>
          </cell>
          <cell r="L547">
            <v>0</v>
          </cell>
        </row>
        <row r="548">
          <cell r="J548">
            <v>0</v>
          </cell>
          <cell r="L548">
            <v>0</v>
          </cell>
        </row>
        <row r="550">
          <cell r="J550">
            <v>0</v>
          </cell>
          <cell r="L550">
            <v>0</v>
          </cell>
        </row>
        <row r="551">
          <cell r="J551">
            <v>0</v>
          </cell>
          <cell r="L551">
            <v>0</v>
          </cell>
        </row>
        <row r="552">
          <cell r="J552">
            <v>0</v>
          </cell>
          <cell r="L552">
            <v>0</v>
          </cell>
        </row>
        <row r="553">
          <cell r="J553">
            <v>0</v>
          </cell>
          <cell r="L553">
            <v>0</v>
          </cell>
        </row>
        <row r="554">
          <cell r="J554">
            <v>0</v>
          </cell>
          <cell r="L554">
            <v>0</v>
          </cell>
        </row>
        <row r="555">
          <cell r="J555">
            <v>0</v>
          </cell>
          <cell r="L555">
            <v>0</v>
          </cell>
        </row>
        <row r="556">
          <cell r="J556">
            <v>0</v>
          </cell>
          <cell r="L556">
            <v>0</v>
          </cell>
        </row>
        <row r="557">
          <cell r="J557">
            <v>0</v>
          </cell>
          <cell r="L557">
            <v>0</v>
          </cell>
        </row>
        <row r="559">
          <cell r="J559">
            <v>54933</v>
          </cell>
          <cell r="L559">
            <v>55000</v>
          </cell>
        </row>
        <row r="560">
          <cell r="J560">
            <v>11664</v>
          </cell>
          <cell r="L560">
            <v>12000</v>
          </cell>
        </row>
        <row r="561">
          <cell r="J561">
            <v>36631</v>
          </cell>
          <cell r="L561">
            <v>33000</v>
          </cell>
        </row>
        <row r="562">
          <cell r="J562">
            <v>67681</v>
          </cell>
          <cell r="L562">
            <v>60000</v>
          </cell>
        </row>
        <row r="563">
          <cell r="J563">
            <v>644</v>
          </cell>
          <cell r="L563">
            <v>1000</v>
          </cell>
        </row>
        <row r="564">
          <cell r="J564">
            <v>0</v>
          </cell>
          <cell r="L564">
            <v>0</v>
          </cell>
        </row>
        <row r="565">
          <cell r="J565">
            <v>0</v>
          </cell>
          <cell r="L565">
            <v>0</v>
          </cell>
        </row>
        <row r="566">
          <cell r="J566">
            <v>0</v>
          </cell>
          <cell r="L566">
            <v>0</v>
          </cell>
        </row>
        <row r="568">
          <cell r="J568">
            <v>0</v>
          </cell>
          <cell r="L568">
            <v>0</v>
          </cell>
        </row>
        <row r="569">
          <cell r="J569">
            <v>0</v>
          </cell>
          <cell r="L569">
            <v>0</v>
          </cell>
        </row>
        <row r="570">
          <cell r="J570">
            <v>35417</v>
          </cell>
          <cell r="L570">
            <v>0</v>
          </cell>
        </row>
        <row r="571">
          <cell r="J571">
            <v>0</v>
          </cell>
          <cell r="L571">
            <v>35000</v>
          </cell>
        </row>
        <row r="572">
          <cell r="J572">
            <v>0</v>
          </cell>
          <cell r="L572">
            <v>0</v>
          </cell>
        </row>
        <row r="573">
          <cell r="J573">
            <v>0</v>
          </cell>
          <cell r="L573">
            <v>0</v>
          </cell>
        </row>
        <row r="574">
          <cell r="J574">
            <v>0</v>
          </cell>
          <cell r="L574">
            <v>0</v>
          </cell>
        </row>
        <row r="575">
          <cell r="J575">
            <v>0</v>
          </cell>
          <cell r="L575">
            <v>0</v>
          </cell>
        </row>
        <row r="577">
          <cell r="J577">
            <v>0</v>
          </cell>
          <cell r="L577">
            <v>0</v>
          </cell>
        </row>
        <row r="578">
          <cell r="J578">
            <v>0</v>
          </cell>
          <cell r="L578">
            <v>0</v>
          </cell>
        </row>
        <row r="579">
          <cell r="J579">
            <v>0</v>
          </cell>
          <cell r="L579">
            <v>0</v>
          </cell>
        </row>
        <row r="580">
          <cell r="J580">
            <v>0</v>
          </cell>
          <cell r="L580">
            <v>0</v>
          </cell>
        </row>
        <row r="581">
          <cell r="J581">
            <v>0</v>
          </cell>
          <cell r="L581">
            <v>0</v>
          </cell>
        </row>
        <row r="582">
          <cell r="J582">
            <v>0</v>
          </cell>
          <cell r="L582">
            <v>0</v>
          </cell>
        </row>
        <row r="583">
          <cell r="J583">
            <v>0</v>
          </cell>
          <cell r="L583">
            <v>0</v>
          </cell>
        </row>
        <row r="584">
          <cell r="J584">
            <v>0</v>
          </cell>
          <cell r="L584">
            <v>0</v>
          </cell>
        </row>
        <row r="586">
          <cell r="J586">
            <v>0</v>
          </cell>
          <cell r="L586">
            <v>0</v>
          </cell>
        </row>
        <row r="587">
          <cell r="J587">
            <v>0</v>
          </cell>
          <cell r="L587">
            <v>0</v>
          </cell>
        </row>
        <row r="588">
          <cell r="J588">
            <v>0</v>
          </cell>
          <cell r="L588">
            <v>0</v>
          </cell>
        </row>
        <row r="589">
          <cell r="J589">
            <v>0</v>
          </cell>
          <cell r="L589">
            <v>0</v>
          </cell>
        </row>
        <row r="590">
          <cell r="J590">
            <v>0</v>
          </cell>
          <cell r="L590">
            <v>0</v>
          </cell>
        </row>
        <row r="591">
          <cell r="J591">
            <v>0</v>
          </cell>
          <cell r="L591">
            <v>0</v>
          </cell>
        </row>
        <row r="592">
          <cell r="J592">
            <v>0</v>
          </cell>
          <cell r="L592">
            <v>0</v>
          </cell>
        </row>
        <row r="593">
          <cell r="J593">
            <v>0</v>
          </cell>
          <cell r="L593">
            <v>0</v>
          </cell>
        </row>
        <row r="595">
          <cell r="J595">
            <v>0</v>
          </cell>
          <cell r="L595">
            <v>0</v>
          </cell>
        </row>
        <row r="596">
          <cell r="J596">
            <v>0</v>
          </cell>
          <cell r="L596">
            <v>0</v>
          </cell>
        </row>
        <row r="597">
          <cell r="J597">
            <v>0</v>
          </cell>
          <cell r="L597">
            <v>0</v>
          </cell>
        </row>
        <row r="598">
          <cell r="J598">
            <v>0</v>
          </cell>
          <cell r="L598">
            <v>0</v>
          </cell>
        </row>
        <row r="599">
          <cell r="J599">
            <v>0</v>
          </cell>
          <cell r="L599">
            <v>0</v>
          </cell>
        </row>
        <row r="600">
          <cell r="J600">
            <v>0</v>
          </cell>
          <cell r="L600">
            <v>0</v>
          </cell>
        </row>
        <row r="601">
          <cell r="J601">
            <v>0</v>
          </cell>
          <cell r="L601">
            <v>0</v>
          </cell>
        </row>
        <row r="602">
          <cell r="J602">
            <v>0</v>
          </cell>
          <cell r="L602">
            <v>0</v>
          </cell>
        </row>
        <row r="604">
          <cell r="J604">
            <v>0</v>
          </cell>
          <cell r="L604">
            <v>0</v>
          </cell>
        </row>
        <row r="605">
          <cell r="J605">
            <v>0</v>
          </cell>
          <cell r="L605">
            <v>0</v>
          </cell>
        </row>
        <row r="606">
          <cell r="J606">
            <v>0</v>
          </cell>
          <cell r="L606">
            <v>0</v>
          </cell>
        </row>
        <row r="607">
          <cell r="J607">
            <v>0</v>
          </cell>
          <cell r="L607">
            <v>0</v>
          </cell>
        </row>
        <row r="608">
          <cell r="J608">
            <v>0</v>
          </cell>
          <cell r="L608">
            <v>0</v>
          </cell>
        </row>
        <row r="609">
          <cell r="J609">
            <v>0</v>
          </cell>
          <cell r="L609">
            <v>0</v>
          </cell>
        </row>
        <row r="610">
          <cell r="J610">
            <v>0</v>
          </cell>
          <cell r="L610">
            <v>0</v>
          </cell>
        </row>
        <row r="611">
          <cell r="J611">
            <v>0</v>
          </cell>
          <cell r="L611">
            <v>0</v>
          </cell>
        </row>
        <row r="613">
          <cell r="J613">
            <v>0</v>
          </cell>
          <cell r="L613">
            <v>0</v>
          </cell>
        </row>
        <row r="614">
          <cell r="J614">
            <v>0</v>
          </cell>
          <cell r="L614">
            <v>0</v>
          </cell>
        </row>
        <row r="615">
          <cell r="J615">
            <v>58752</v>
          </cell>
          <cell r="L615">
            <v>0</v>
          </cell>
        </row>
        <row r="616">
          <cell r="J616">
            <v>0</v>
          </cell>
          <cell r="L616">
            <v>0</v>
          </cell>
        </row>
        <row r="617">
          <cell r="J617">
            <v>0</v>
          </cell>
          <cell r="L617">
            <v>0</v>
          </cell>
        </row>
        <row r="618">
          <cell r="J618">
            <v>0</v>
          </cell>
          <cell r="L618">
            <v>0</v>
          </cell>
        </row>
        <row r="619">
          <cell r="J619">
            <v>0</v>
          </cell>
          <cell r="L619">
            <v>0</v>
          </cell>
        </row>
        <row r="620">
          <cell r="J620">
            <v>0</v>
          </cell>
          <cell r="L620">
            <v>0</v>
          </cell>
        </row>
        <row r="622">
          <cell r="J622">
            <v>349865</v>
          </cell>
          <cell r="L622">
            <v>0</v>
          </cell>
        </row>
        <row r="623">
          <cell r="J623">
            <v>29863</v>
          </cell>
          <cell r="L623">
            <v>0</v>
          </cell>
        </row>
        <row r="624">
          <cell r="J624">
            <v>0</v>
          </cell>
          <cell r="L624">
            <v>0</v>
          </cell>
        </row>
        <row r="625">
          <cell r="J625">
            <v>0</v>
          </cell>
          <cell r="L625">
            <v>0</v>
          </cell>
        </row>
        <row r="626">
          <cell r="J626">
            <v>0</v>
          </cell>
          <cell r="L626">
            <v>0</v>
          </cell>
        </row>
        <row r="627">
          <cell r="J627">
            <v>0</v>
          </cell>
          <cell r="L627">
            <v>0</v>
          </cell>
        </row>
        <row r="628">
          <cell r="J628">
            <v>0</v>
          </cell>
          <cell r="L628">
            <v>0</v>
          </cell>
        </row>
        <row r="629">
          <cell r="J629">
            <v>0</v>
          </cell>
          <cell r="L629">
            <v>0</v>
          </cell>
        </row>
        <row r="631">
          <cell r="J631">
            <v>0</v>
          </cell>
          <cell r="L631">
            <v>0</v>
          </cell>
        </row>
        <row r="632">
          <cell r="J632">
            <v>0</v>
          </cell>
          <cell r="L632">
            <v>0</v>
          </cell>
        </row>
        <row r="633">
          <cell r="J633">
            <v>0</v>
          </cell>
          <cell r="L633">
            <v>0</v>
          </cell>
        </row>
        <row r="634">
          <cell r="J634">
            <v>0</v>
          </cell>
          <cell r="L634">
            <v>0</v>
          </cell>
        </row>
        <row r="635">
          <cell r="J635">
            <v>0</v>
          </cell>
          <cell r="L635">
            <v>0</v>
          </cell>
        </row>
        <row r="636">
          <cell r="J636">
            <v>0</v>
          </cell>
          <cell r="L636">
            <v>0</v>
          </cell>
        </row>
        <row r="637">
          <cell r="J637">
            <v>0</v>
          </cell>
          <cell r="L637">
            <v>0</v>
          </cell>
        </row>
        <row r="638">
          <cell r="J638">
            <v>0</v>
          </cell>
          <cell r="L638">
            <v>0</v>
          </cell>
        </row>
        <row r="640">
          <cell r="J640">
            <v>0</v>
          </cell>
          <cell r="L640">
            <v>0</v>
          </cell>
        </row>
        <row r="641">
          <cell r="J641">
            <v>0</v>
          </cell>
          <cell r="L641">
            <v>0</v>
          </cell>
        </row>
        <row r="643">
          <cell r="J643">
            <v>811</v>
          </cell>
          <cell r="L643">
            <v>0</v>
          </cell>
        </row>
        <row r="644">
          <cell r="J644">
            <v>0</v>
          </cell>
          <cell r="L644">
            <v>0</v>
          </cell>
        </row>
        <row r="646">
          <cell r="J646">
            <v>0</v>
          </cell>
          <cell r="L646">
            <v>0</v>
          </cell>
        </row>
        <row r="647">
          <cell r="J647">
            <v>0</v>
          </cell>
          <cell r="L647">
            <v>0</v>
          </cell>
        </row>
        <row r="649">
          <cell r="J649">
            <v>0</v>
          </cell>
          <cell r="L649">
            <v>0</v>
          </cell>
        </row>
        <row r="650">
          <cell r="J650">
            <v>0</v>
          </cell>
          <cell r="L650">
            <v>0</v>
          </cell>
        </row>
        <row r="652">
          <cell r="J652">
            <v>0</v>
          </cell>
          <cell r="L652">
            <v>0</v>
          </cell>
        </row>
        <row r="653">
          <cell r="J653">
            <v>0</v>
          </cell>
          <cell r="L653">
            <v>0</v>
          </cell>
        </row>
        <row r="655">
          <cell r="J655">
            <v>0</v>
          </cell>
          <cell r="L655">
            <v>0</v>
          </cell>
        </row>
        <row r="656">
          <cell r="J656">
            <v>0</v>
          </cell>
          <cell r="L656">
            <v>0</v>
          </cell>
        </row>
        <row r="658">
          <cell r="J658">
            <v>0</v>
          </cell>
          <cell r="L658">
            <v>0</v>
          </cell>
        </row>
        <row r="659">
          <cell r="J659">
            <v>0</v>
          </cell>
          <cell r="L659">
            <v>0</v>
          </cell>
        </row>
        <row r="660">
          <cell r="J660">
            <v>0</v>
          </cell>
          <cell r="L660">
            <v>0</v>
          </cell>
        </row>
        <row r="661">
          <cell r="J661">
            <v>0</v>
          </cell>
          <cell r="L661">
            <v>0</v>
          </cell>
        </row>
        <row r="662">
          <cell r="J662">
            <v>0</v>
          </cell>
          <cell r="L662">
            <v>0</v>
          </cell>
        </row>
        <row r="663">
          <cell r="J663">
            <v>0</v>
          </cell>
          <cell r="L663">
            <v>0</v>
          </cell>
        </row>
        <row r="664">
          <cell r="J664">
            <v>0</v>
          </cell>
          <cell r="L664">
            <v>0</v>
          </cell>
        </row>
        <row r="666">
          <cell r="J666">
            <v>0</v>
          </cell>
          <cell r="L666">
            <v>0</v>
          </cell>
        </row>
        <row r="667">
          <cell r="J667">
            <v>3504092</v>
          </cell>
          <cell r="L667">
            <v>3550000</v>
          </cell>
        </row>
        <row r="668">
          <cell r="J668">
            <v>0</v>
          </cell>
          <cell r="L668">
            <v>0</v>
          </cell>
        </row>
        <row r="669">
          <cell r="J669">
            <v>0</v>
          </cell>
          <cell r="L669">
            <v>0</v>
          </cell>
        </row>
        <row r="670">
          <cell r="J670">
            <v>0</v>
          </cell>
          <cell r="L670">
            <v>0</v>
          </cell>
        </row>
        <row r="671">
          <cell r="J671">
            <v>0</v>
          </cell>
          <cell r="L671">
            <v>400000</v>
          </cell>
        </row>
        <row r="672">
          <cell r="J672">
            <v>0</v>
          </cell>
          <cell r="L672">
            <v>0</v>
          </cell>
        </row>
        <row r="673">
          <cell r="J673">
            <v>402323</v>
          </cell>
          <cell r="L673">
            <v>0</v>
          </cell>
        </row>
        <row r="675">
          <cell r="J675">
            <v>0</v>
          </cell>
          <cell r="L675">
            <v>0</v>
          </cell>
        </row>
        <row r="676">
          <cell r="J676">
            <v>0</v>
          </cell>
          <cell r="L676">
            <v>0</v>
          </cell>
        </row>
        <row r="678">
          <cell r="J678">
            <v>0</v>
          </cell>
          <cell r="L678">
            <v>0</v>
          </cell>
        </row>
        <row r="680">
          <cell r="J680">
            <v>0</v>
          </cell>
          <cell r="L680">
            <v>0</v>
          </cell>
        </row>
        <row r="682">
          <cell r="J682">
            <v>0</v>
          </cell>
          <cell r="L682">
            <v>0</v>
          </cell>
        </row>
        <row r="684">
          <cell r="J684">
            <v>0</v>
          </cell>
          <cell r="L684">
            <v>0</v>
          </cell>
        </row>
        <row r="686">
          <cell r="J686">
            <v>0</v>
          </cell>
          <cell r="L686">
            <v>0</v>
          </cell>
        </row>
        <row r="688">
          <cell r="J688">
            <v>0</v>
          </cell>
          <cell r="L688">
            <v>0</v>
          </cell>
        </row>
        <row r="690">
          <cell r="L690">
            <v>0</v>
          </cell>
        </row>
        <row r="695">
          <cell r="J695">
            <v>0</v>
          </cell>
        </row>
        <row r="696">
          <cell r="J696">
            <v>0</v>
          </cell>
        </row>
        <row r="697">
          <cell r="J697">
            <v>0</v>
          </cell>
        </row>
        <row r="698">
          <cell r="J698">
            <v>0</v>
          </cell>
        </row>
        <row r="699">
          <cell r="J699">
            <v>0</v>
          </cell>
        </row>
        <row r="700">
          <cell r="J700">
            <v>0</v>
          </cell>
        </row>
        <row r="701">
          <cell r="J701">
            <v>0</v>
          </cell>
        </row>
        <row r="702">
          <cell r="J702">
            <v>0</v>
          </cell>
        </row>
        <row r="703">
          <cell r="J703">
            <v>0</v>
          </cell>
        </row>
        <row r="704">
          <cell r="J704">
            <v>0</v>
          </cell>
        </row>
        <row r="705">
          <cell r="J705">
            <v>0</v>
          </cell>
        </row>
        <row r="706">
          <cell r="J706">
            <v>0</v>
          </cell>
        </row>
        <row r="707">
          <cell r="J707">
            <v>0</v>
          </cell>
        </row>
        <row r="708">
          <cell r="J708">
            <v>0</v>
          </cell>
        </row>
        <row r="709">
          <cell r="J709">
            <v>0</v>
          </cell>
        </row>
        <row r="710">
          <cell r="J710">
            <v>0</v>
          </cell>
        </row>
        <row r="711">
          <cell r="J711">
            <v>0</v>
          </cell>
        </row>
        <row r="712">
          <cell r="J712">
            <v>0</v>
          </cell>
        </row>
        <row r="713">
          <cell r="J713">
            <v>0</v>
          </cell>
        </row>
        <row r="714">
          <cell r="J714">
            <v>0</v>
          </cell>
        </row>
        <row r="715">
          <cell r="J715">
            <v>0</v>
          </cell>
        </row>
        <row r="716">
          <cell r="J716">
            <v>0</v>
          </cell>
        </row>
        <row r="717">
          <cell r="J717">
            <v>0</v>
          </cell>
        </row>
        <row r="718">
          <cell r="J718">
            <v>0</v>
          </cell>
        </row>
        <row r="719">
          <cell r="J719">
            <v>0</v>
          </cell>
        </row>
        <row r="720">
          <cell r="J720">
            <v>0</v>
          </cell>
        </row>
        <row r="721">
          <cell r="J721">
            <v>0</v>
          </cell>
        </row>
        <row r="722">
          <cell r="J722">
            <v>0</v>
          </cell>
        </row>
        <row r="723">
          <cell r="J723">
            <v>0</v>
          </cell>
        </row>
        <row r="724">
          <cell r="J724">
            <v>0</v>
          </cell>
        </row>
        <row r="725">
          <cell r="J725">
            <v>0</v>
          </cell>
        </row>
        <row r="726">
          <cell r="J726">
            <v>0</v>
          </cell>
        </row>
        <row r="727">
          <cell r="J727">
            <v>0</v>
          </cell>
        </row>
        <row r="728">
          <cell r="J728">
            <v>0</v>
          </cell>
        </row>
        <row r="729">
          <cell r="J729">
            <v>0</v>
          </cell>
        </row>
      </sheetData>
      <sheetData sheetId="1">
        <row r="14">
          <cell r="J14">
            <v>0</v>
          </cell>
        </row>
        <row r="15">
          <cell r="J15">
            <v>99850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8">
          <cell r="J28">
            <v>0</v>
          </cell>
        </row>
        <row r="29">
          <cell r="J29">
            <v>0</v>
          </cell>
        </row>
        <row r="30">
          <cell r="J30">
            <v>-10750</v>
          </cell>
        </row>
        <row r="31">
          <cell r="J31">
            <v>0</v>
          </cell>
        </row>
        <row r="32">
          <cell r="J32">
            <v>0</v>
          </cell>
        </row>
        <row r="33">
          <cell r="J33">
            <v>0</v>
          </cell>
        </row>
        <row r="34">
          <cell r="J34">
            <v>0</v>
          </cell>
        </row>
        <row r="35">
          <cell r="J35">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-87</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-22847</v>
          </cell>
        </row>
        <row r="74">
          <cell r="J74">
            <v>0</v>
          </cell>
        </row>
        <row r="75">
          <cell r="J75">
            <v>0</v>
          </cell>
        </row>
        <row r="76">
          <cell r="J76">
            <v>0</v>
          </cell>
        </row>
        <row r="77">
          <cell r="J77">
            <v>-77280</v>
          </cell>
        </row>
        <row r="78">
          <cell r="J78">
            <v>0</v>
          </cell>
        </row>
        <row r="79">
          <cell r="J79">
            <v>-4354</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80">
          <cell r="J180">
            <v>0</v>
          </cell>
          <cell r="L180">
            <v>0</v>
          </cell>
        </row>
        <row r="181">
          <cell r="J181">
            <v>0</v>
          </cell>
          <cell r="L181">
            <v>0</v>
          </cell>
        </row>
        <row r="182">
          <cell r="J182">
            <v>0</v>
          </cell>
          <cell r="L182">
            <v>0</v>
          </cell>
        </row>
        <row r="183">
          <cell r="J183">
            <v>0</v>
          </cell>
          <cell r="L183">
            <v>0</v>
          </cell>
        </row>
        <row r="184">
          <cell r="J184">
            <v>0</v>
          </cell>
          <cell r="L184">
            <v>0</v>
          </cell>
        </row>
        <row r="185">
          <cell r="J185">
            <v>0</v>
          </cell>
          <cell r="L185">
            <v>0</v>
          </cell>
        </row>
        <row r="186">
          <cell r="J186">
            <v>0</v>
          </cell>
          <cell r="L186">
            <v>0</v>
          </cell>
        </row>
        <row r="187">
          <cell r="J187">
            <v>0</v>
          </cell>
          <cell r="L187">
            <v>0</v>
          </cell>
        </row>
        <row r="189">
          <cell r="J189">
            <v>0</v>
          </cell>
          <cell r="L189">
            <v>0</v>
          </cell>
        </row>
        <row r="190">
          <cell r="J190">
            <v>0</v>
          </cell>
          <cell r="L190">
            <v>0</v>
          </cell>
        </row>
        <row r="191">
          <cell r="J191">
            <v>0</v>
          </cell>
          <cell r="L191">
            <v>0</v>
          </cell>
        </row>
        <row r="192">
          <cell r="J192">
            <v>0</v>
          </cell>
          <cell r="L192">
            <v>0</v>
          </cell>
        </row>
        <row r="193">
          <cell r="J193">
            <v>0</v>
          </cell>
          <cell r="L193">
            <v>0</v>
          </cell>
        </row>
        <row r="194">
          <cell r="J194">
            <v>0</v>
          </cell>
          <cell r="L194">
            <v>0</v>
          </cell>
        </row>
        <row r="195">
          <cell r="J195">
            <v>0</v>
          </cell>
          <cell r="L195">
            <v>0</v>
          </cell>
        </row>
        <row r="196">
          <cell r="J196">
            <v>0</v>
          </cell>
          <cell r="L196">
            <v>0</v>
          </cell>
        </row>
        <row r="198">
          <cell r="J198">
            <v>0</v>
          </cell>
          <cell r="L198">
            <v>0</v>
          </cell>
        </row>
        <row r="199">
          <cell r="J199">
            <v>0</v>
          </cell>
          <cell r="L199">
            <v>0</v>
          </cell>
        </row>
        <row r="200">
          <cell r="J200">
            <v>0</v>
          </cell>
          <cell r="L200">
            <v>0</v>
          </cell>
        </row>
        <row r="201">
          <cell r="J201">
            <v>0</v>
          </cell>
          <cell r="L201">
            <v>0</v>
          </cell>
        </row>
        <row r="202">
          <cell r="J202">
            <v>0</v>
          </cell>
          <cell r="L202">
            <v>0</v>
          </cell>
        </row>
        <row r="203">
          <cell r="J203">
            <v>0</v>
          </cell>
          <cell r="L203">
            <v>0</v>
          </cell>
        </row>
        <row r="204">
          <cell r="J204">
            <v>0</v>
          </cell>
          <cell r="L204">
            <v>0</v>
          </cell>
        </row>
        <row r="205">
          <cell r="J205">
            <v>0</v>
          </cell>
          <cell r="L205">
            <v>0</v>
          </cell>
        </row>
        <row r="207">
          <cell r="J207">
            <v>0</v>
          </cell>
          <cell r="L207">
            <v>0</v>
          </cell>
        </row>
        <row r="208">
          <cell r="J208">
            <v>0</v>
          </cell>
          <cell r="L208">
            <v>0</v>
          </cell>
        </row>
        <row r="209">
          <cell r="J209">
            <v>10750</v>
          </cell>
          <cell r="L209">
            <v>0</v>
          </cell>
        </row>
        <row r="210">
          <cell r="J210">
            <v>0</v>
          </cell>
          <cell r="L210">
            <v>0</v>
          </cell>
        </row>
        <row r="211">
          <cell r="J211">
            <v>124751</v>
          </cell>
          <cell r="L211">
            <v>220000</v>
          </cell>
        </row>
        <row r="212">
          <cell r="J212">
            <v>0</v>
          </cell>
          <cell r="L212">
            <v>0</v>
          </cell>
        </row>
        <row r="213">
          <cell r="J213">
            <v>0</v>
          </cell>
          <cell r="L213">
            <v>0</v>
          </cell>
        </row>
        <row r="214">
          <cell r="J214">
            <v>0</v>
          </cell>
          <cell r="L214">
            <v>0</v>
          </cell>
        </row>
        <row r="216">
          <cell r="J216">
            <v>0</v>
          </cell>
          <cell r="L216">
            <v>0</v>
          </cell>
        </row>
        <row r="217">
          <cell r="J217">
            <v>0</v>
          </cell>
          <cell r="L217">
            <v>0</v>
          </cell>
        </row>
        <row r="218">
          <cell r="J218">
            <v>0</v>
          </cell>
          <cell r="L218">
            <v>0</v>
          </cell>
        </row>
        <row r="219">
          <cell r="J219">
            <v>0</v>
          </cell>
          <cell r="L219">
            <v>0</v>
          </cell>
        </row>
        <row r="220">
          <cell r="J220">
            <v>0</v>
          </cell>
          <cell r="L220">
            <v>0</v>
          </cell>
        </row>
        <row r="221">
          <cell r="J221">
            <v>0</v>
          </cell>
          <cell r="L221">
            <v>0</v>
          </cell>
        </row>
        <row r="222">
          <cell r="J222">
            <v>0</v>
          </cell>
          <cell r="L222">
            <v>0</v>
          </cell>
        </row>
        <row r="223">
          <cell r="J223">
            <v>0</v>
          </cell>
          <cell r="L223">
            <v>0</v>
          </cell>
        </row>
        <row r="225">
          <cell r="J225">
            <v>0</v>
          </cell>
          <cell r="L225">
            <v>0</v>
          </cell>
        </row>
        <row r="226">
          <cell r="J226">
            <v>0</v>
          </cell>
          <cell r="L226">
            <v>0</v>
          </cell>
        </row>
        <row r="228">
          <cell r="J228">
            <v>0</v>
          </cell>
          <cell r="L228">
            <v>0</v>
          </cell>
        </row>
        <row r="229">
          <cell r="J229">
            <v>0</v>
          </cell>
          <cell r="L229">
            <v>0</v>
          </cell>
        </row>
        <row r="230">
          <cell r="J230">
            <v>0</v>
          </cell>
          <cell r="L230">
            <v>0</v>
          </cell>
        </row>
        <row r="231">
          <cell r="J231">
            <v>0</v>
          </cell>
          <cell r="L231">
            <v>0</v>
          </cell>
        </row>
        <row r="232">
          <cell r="J232">
            <v>0</v>
          </cell>
          <cell r="L232">
            <v>0</v>
          </cell>
        </row>
        <row r="233">
          <cell r="J233">
            <v>0</v>
          </cell>
          <cell r="L233">
            <v>0</v>
          </cell>
        </row>
        <row r="234">
          <cell r="J234">
            <v>0</v>
          </cell>
          <cell r="L234">
            <v>0</v>
          </cell>
        </row>
        <row r="235">
          <cell r="J235">
            <v>0</v>
          </cell>
          <cell r="L235">
            <v>0</v>
          </cell>
        </row>
        <row r="237">
          <cell r="J237">
            <v>0</v>
          </cell>
          <cell r="L237">
            <v>0</v>
          </cell>
        </row>
        <row r="238">
          <cell r="J238">
            <v>0</v>
          </cell>
          <cell r="L238">
            <v>0</v>
          </cell>
        </row>
        <row r="239">
          <cell r="J239">
            <v>0</v>
          </cell>
          <cell r="L239">
            <v>0</v>
          </cell>
        </row>
        <row r="240">
          <cell r="J240">
            <v>0</v>
          </cell>
          <cell r="L240">
            <v>0</v>
          </cell>
        </row>
        <row r="241">
          <cell r="J241">
            <v>0</v>
          </cell>
          <cell r="L241">
            <v>0</v>
          </cell>
        </row>
        <row r="242">
          <cell r="J242">
            <v>0</v>
          </cell>
          <cell r="L242">
            <v>0</v>
          </cell>
        </row>
        <row r="243">
          <cell r="J243">
            <v>0</v>
          </cell>
          <cell r="L243">
            <v>0</v>
          </cell>
        </row>
        <row r="244">
          <cell r="J244">
            <v>0</v>
          </cell>
          <cell r="L244">
            <v>0</v>
          </cell>
        </row>
        <row r="246">
          <cell r="J246">
            <v>0</v>
          </cell>
          <cell r="L246">
            <v>0</v>
          </cell>
        </row>
        <row r="247">
          <cell r="J247">
            <v>0</v>
          </cell>
          <cell r="L247">
            <v>0</v>
          </cell>
        </row>
        <row r="249">
          <cell r="J249">
            <v>0</v>
          </cell>
          <cell r="L249">
            <v>0</v>
          </cell>
        </row>
        <row r="250">
          <cell r="J250">
            <v>0</v>
          </cell>
          <cell r="L250">
            <v>0</v>
          </cell>
        </row>
        <row r="252">
          <cell r="J252">
            <v>0</v>
          </cell>
          <cell r="L252">
            <v>0</v>
          </cell>
        </row>
        <row r="253">
          <cell r="J253">
            <v>0</v>
          </cell>
          <cell r="L253">
            <v>0</v>
          </cell>
        </row>
        <row r="255">
          <cell r="J255">
            <v>0</v>
          </cell>
          <cell r="L255">
            <v>0</v>
          </cell>
        </row>
        <row r="257">
          <cell r="J257">
            <v>0</v>
          </cell>
          <cell r="L257">
            <v>0</v>
          </cell>
        </row>
        <row r="259">
          <cell r="J259">
            <v>0</v>
          </cell>
          <cell r="L259">
            <v>0</v>
          </cell>
        </row>
        <row r="261">
          <cell r="J261">
            <v>0</v>
          </cell>
          <cell r="L261">
            <v>0</v>
          </cell>
        </row>
        <row r="263">
          <cell r="J263">
            <v>0</v>
          </cell>
          <cell r="L263">
            <v>0</v>
          </cell>
        </row>
        <row r="265">
          <cell r="J265">
            <v>0</v>
          </cell>
          <cell r="L265">
            <v>0</v>
          </cell>
        </row>
        <row r="267">
          <cell r="J267">
            <v>0</v>
          </cell>
          <cell r="L267">
            <v>0</v>
          </cell>
        </row>
        <row r="269">
          <cell r="L269">
            <v>0</v>
          </cell>
        </row>
        <row r="273">
          <cell r="J273">
            <v>0</v>
          </cell>
        </row>
        <row r="274">
          <cell r="J274">
            <v>0</v>
          </cell>
        </row>
        <row r="275">
          <cell r="J275">
            <v>0</v>
          </cell>
        </row>
        <row r="276">
          <cell r="J276">
            <v>0</v>
          </cell>
        </row>
        <row r="277">
          <cell r="J277">
            <v>0</v>
          </cell>
        </row>
        <row r="278">
          <cell r="J278">
            <v>0</v>
          </cell>
        </row>
        <row r="279">
          <cell r="J279">
            <v>0</v>
          </cell>
        </row>
        <row r="280">
          <cell r="J280">
            <v>0</v>
          </cell>
        </row>
        <row r="281">
          <cell r="J281">
            <v>0</v>
          </cell>
        </row>
        <row r="282">
          <cell r="J282">
            <v>0</v>
          </cell>
        </row>
        <row r="283">
          <cell r="J283">
            <v>0</v>
          </cell>
        </row>
        <row r="284">
          <cell r="J284">
            <v>0</v>
          </cell>
        </row>
        <row r="285">
          <cell r="J285">
            <v>0</v>
          </cell>
        </row>
        <row r="286">
          <cell r="J286">
            <v>0</v>
          </cell>
        </row>
        <row r="287">
          <cell r="J287">
            <v>0</v>
          </cell>
        </row>
        <row r="288">
          <cell r="J288">
            <v>0</v>
          </cell>
        </row>
        <row r="289">
          <cell r="J289">
            <v>0</v>
          </cell>
        </row>
        <row r="290">
          <cell r="J290">
            <v>0</v>
          </cell>
        </row>
        <row r="291">
          <cell r="J291">
            <v>0</v>
          </cell>
        </row>
        <row r="292">
          <cell r="J292">
            <v>0</v>
          </cell>
        </row>
        <row r="293">
          <cell r="J293">
            <v>0</v>
          </cell>
        </row>
        <row r="294">
          <cell r="J294">
            <v>0</v>
          </cell>
        </row>
        <row r="295">
          <cell r="J295">
            <v>0</v>
          </cell>
        </row>
        <row r="296">
          <cell r="J296">
            <v>0</v>
          </cell>
        </row>
        <row r="297">
          <cell r="J297">
            <v>0</v>
          </cell>
        </row>
        <row r="298">
          <cell r="J298">
            <v>0</v>
          </cell>
        </row>
        <row r="299">
          <cell r="J299">
            <v>0</v>
          </cell>
        </row>
        <row r="300">
          <cell r="J300">
            <v>0</v>
          </cell>
        </row>
        <row r="301">
          <cell r="J301">
            <v>0</v>
          </cell>
        </row>
        <row r="302">
          <cell r="J302">
            <v>0</v>
          </cell>
        </row>
        <row r="303">
          <cell r="J303">
            <v>0</v>
          </cell>
        </row>
        <row r="304">
          <cell r="J304">
            <v>0</v>
          </cell>
        </row>
        <row r="305">
          <cell r="J305">
            <v>0</v>
          </cell>
        </row>
        <row r="306">
          <cell r="J306">
            <v>0</v>
          </cell>
        </row>
        <row r="307">
          <cell r="J307">
            <v>0</v>
          </cell>
        </row>
        <row r="308">
          <cell r="J308">
            <v>0</v>
          </cell>
        </row>
        <row r="309">
          <cell r="J309">
            <v>0</v>
          </cell>
        </row>
      </sheetData>
      <sheetData sheetId="2">
        <row r="14">
          <cell r="J14">
            <v>0</v>
          </cell>
        </row>
        <row r="15">
          <cell r="J15">
            <v>0</v>
          </cell>
        </row>
        <row r="16">
          <cell r="J16">
            <v>0</v>
          </cell>
        </row>
        <row r="17">
          <cell r="J17">
            <v>0</v>
          </cell>
        </row>
        <row r="18">
          <cell r="J18">
            <v>0</v>
          </cell>
        </row>
        <row r="19">
          <cell r="J19">
            <v>0</v>
          </cell>
        </row>
        <row r="20">
          <cell r="J20">
            <v>0</v>
          </cell>
        </row>
        <row r="24">
          <cell r="J24">
            <v>0</v>
          </cell>
        </row>
        <row r="25">
          <cell r="J25">
            <v>0</v>
          </cell>
        </row>
        <row r="26">
          <cell r="J26">
            <v>0</v>
          </cell>
        </row>
        <row r="27">
          <cell r="J27">
            <v>0</v>
          </cell>
        </row>
        <row r="28">
          <cell r="J28">
            <v>0</v>
          </cell>
        </row>
        <row r="29">
          <cell r="J29">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80">
          <cell r="J80">
            <v>0</v>
          </cell>
          <cell r="L80">
            <v>0</v>
          </cell>
        </row>
        <row r="82">
          <cell r="J82">
            <v>0</v>
          </cell>
          <cell r="L82">
            <v>0</v>
          </cell>
        </row>
        <row r="84">
          <cell r="J84">
            <v>0</v>
          </cell>
          <cell r="L84">
            <v>0</v>
          </cell>
        </row>
        <row r="86">
          <cell r="J86">
            <v>0</v>
          </cell>
          <cell r="L86">
            <v>0</v>
          </cell>
        </row>
        <row r="88">
          <cell r="J88">
            <v>0</v>
          </cell>
          <cell r="L88">
            <v>0</v>
          </cell>
        </row>
        <row r="90">
          <cell r="J90">
            <v>0</v>
          </cell>
          <cell r="L90">
            <v>0</v>
          </cell>
        </row>
        <row r="92">
          <cell r="J92">
            <v>0</v>
          </cell>
          <cell r="L92">
            <v>0</v>
          </cell>
        </row>
        <row r="94">
          <cell r="J94">
            <v>0</v>
          </cell>
          <cell r="L94">
            <v>0</v>
          </cell>
        </row>
        <row r="96">
          <cell r="J96">
            <v>0</v>
          </cell>
          <cell r="L96">
            <v>0</v>
          </cell>
        </row>
        <row r="97">
          <cell r="J97">
            <v>0</v>
          </cell>
          <cell r="L97">
            <v>0</v>
          </cell>
        </row>
        <row r="99">
          <cell r="L99">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5">
          <cell r="J115">
            <v>0</v>
          </cell>
        </row>
        <row r="116">
          <cell r="J116">
            <v>0</v>
          </cell>
        </row>
        <row r="117">
          <cell r="J117">
            <v>0</v>
          </cell>
        </row>
        <row r="118">
          <cell r="J118">
            <v>0</v>
          </cell>
        </row>
        <row r="119">
          <cell r="J119">
            <v>0</v>
          </cell>
        </row>
      </sheetData>
      <sheetData sheetId="3">
        <row r="14">
          <cell r="J14">
            <v>0</v>
          </cell>
        </row>
        <row r="15">
          <cell r="J15">
            <v>39059</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8">
          <cell r="J28">
            <v>0</v>
          </cell>
        </row>
        <row r="29">
          <cell r="J29">
            <v>0</v>
          </cell>
        </row>
        <row r="30">
          <cell r="J30">
            <v>0</v>
          </cell>
        </row>
        <row r="31">
          <cell r="J31">
            <v>0</v>
          </cell>
        </row>
        <row r="32">
          <cell r="J32">
            <v>0</v>
          </cell>
        </row>
        <row r="33">
          <cell r="J33">
            <v>0</v>
          </cell>
        </row>
        <row r="34">
          <cell r="J34">
            <v>0</v>
          </cell>
        </row>
        <row r="35">
          <cell r="J35">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-33105</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7">
          <cell r="J187">
            <v>0</v>
          </cell>
          <cell r="L187">
            <v>0</v>
          </cell>
        </row>
        <row r="188">
          <cell r="J188">
            <v>0</v>
          </cell>
          <cell r="L188">
            <v>0</v>
          </cell>
        </row>
        <row r="189">
          <cell r="J189">
            <v>0</v>
          </cell>
          <cell r="L189">
            <v>0</v>
          </cell>
        </row>
        <row r="190">
          <cell r="J190">
            <v>0</v>
          </cell>
          <cell r="L190">
            <v>0</v>
          </cell>
        </row>
        <row r="191">
          <cell r="J191">
            <v>0</v>
          </cell>
          <cell r="L191">
            <v>0</v>
          </cell>
        </row>
        <row r="192">
          <cell r="J192">
            <v>0</v>
          </cell>
          <cell r="L192">
            <v>0</v>
          </cell>
        </row>
        <row r="193">
          <cell r="J193">
            <v>0</v>
          </cell>
          <cell r="L193">
            <v>0</v>
          </cell>
        </row>
        <row r="194">
          <cell r="J194">
            <v>0</v>
          </cell>
          <cell r="L194">
            <v>0</v>
          </cell>
        </row>
        <row r="196">
          <cell r="J196">
            <v>0</v>
          </cell>
          <cell r="L196">
            <v>0</v>
          </cell>
        </row>
        <row r="197">
          <cell r="J197">
            <v>0</v>
          </cell>
          <cell r="L197">
            <v>0</v>
          </cell>
        </row>
        <row r="198">
          <cell r="J198">
            <v>56118</v>
          </cell>
          <cell r="L198">
            <v>0</v>
          </cell>
        </row>
        <row r="199">
          <cell r="J199">
            <v>5227</v>
          </cell>
          <cell r="L199">
            <v>0</v>
          </cell>
        </row>
        <row r="200">
          <cell r="J200">
            <v>0</v>
          </cell>
          <cell r="L200">
            <v>0</v>
          </cell>
        </row>
        <row r="201">
          <cell r="J201">
            <v>0</v>
          </cell>
          <cell r="L201">
            <v>0</v>
          </cell>
        </row>
        <row r="202">
          <cell r="J202">
            <v>0</v>
          </cell>
          <cell r="L202">
            <v>0</v>
          </cell>
        </row>
        <row r="203">
          <cell r="J203">
            <v>0</v>
          </cell>
          <cell r="L203">
            <v>0</v>
          </cell>
        </row>
        <row r="205">
          <cell r="J205">
            <v>0</v>
          </cell>
          <cell r="L205">
            <v>0</v>
          </cell>
        </row>
        <row r="206">
          <cell r="J206">
            <v>0</v>
          </cell>
          <cell r="L206">
            <v>0</v>
          </cell>
        </row>
        <row r="207">
          <cell r="J207">
            <v>0</v>
          </cell>
          <cell r="L207">
            <v>0</v>
          </cell>
        </row>
        <row r="208">
          <cell r="J208">
            <v>0</v>
          </cell>
          <cell r="L208">
            <v>0</v>
          </cell>
        </row>
        <row r="209">
          <cell r="J209">
            <v>0</v>
          </cell>
          <cell r="L209">
            <v>0</v>
          </cell>
        </row>
        <row r="210">
          <cell r="J210">
            <v>0</v>
          </cell>
          <cell r="L210">
            <v>0</v>
          </cell>
        </row>
        <row r="211">
          <cell r="J211">
            <v>0</v>
          </cell>
          <cell r="L211">
            <v>0</v>
          </cell>
        </row>
        <row r="212">
          <cell r="J212">
            <v>0</v>
          </cell>
          <cell r="L212">
            <v>0</v>
          </cell>
        </row>
        <row r="214">
          <cell r="J214">
            <v>0</v>
          </cell>
          <cell r="L214">
            <v>0</v>
          </cell>
        </row>
        <row r="215">
          <cell r="J215">
            <v>0</v>
          </cell>
          <cell r="L215">
            <v>0</v>
          </cell>
        </row>
        <row r="216">
          <cell r="J216">
            <v>0</v>
          </cell>
          <cell r="L216">
            <v>0</v>
          </cell>
        </row>
        <row r="217">
          <cell r="J217">
            <v>0</v>
          </cell>
          <cell r="L217">
            <v>0</v>
          </cell>
        </row>
        <row r="218">
          <cell r="J218">
            <v>0</v>
          </cell>
          <cell r="L218">
            <v>0</v>
          </cell>
        </row>
        <row r="219">
          <cell r="J219">
            <v>0</v>
          </cell>
          <cell r="L219">
            <v>0</v>
          </cell>
        </row>
        <row r="220">
          <cell r="J220">
            <v>0</v>
          </cell>
          <cell r="L220">
            <v>0</v>
          </cell>
        </row>
        <row r="221">
          <cell r="J221">
            <v>0</v>
          </cell>
          <cell r="L221">
            <v>0</v>
          </cell>
        </row>
        <row r="223">
          <cell r="J223">
            <v>0</v>
          </cell>
          <cell r="L223">
            <v>0</v>
          </cell>
        </row>
        <row r="224">
          <cell r="J224">
            <v>0</v>
          </cell>
          <cell r="L224">
            <v>0</v>
          </cell>
        </row>
        <row r="226">
          <cell r="J226">
            <v>0</v>
          </cell>
          <cell r="L226">
            <v>60000</v>
          </cell>
        </row>
        <row r="227">
          <cell r="J227">
            <v>0</v>
          </cell>
          <cell r="L227">
            <v>0</v>
          </cell>
        </row>
        <row r="229">
          <cell r="J229">
            <v>0</v>
          </cell>
          <cell r="L229">
            <v>0</v>
          </cell>
        </row>
        <row r="230">
          <cell r="J230">
            <v>0</v>
          </cell>
          <cell r="L230">
            <v>0</v>
          </cell>
        </row>
        <row r="232">
          <cell r="J232">
            <v>0</v>
          </cell>
          <cell r="L232">
            <v>0</v>
          </cell>
        </row>
        <row r="233">
          <cell r="J233">
            <v>0</v>
          </cell>
          <cell r="L233">
            <v>0</v>
          </cell>
        </row>
        <row r="235">
          <cell r="J235">
            <v>0</v>
          </cell>
          <cell r="L235">
            <v>0</v>
          </cell>
        </row>
        <row r="236">
          <cell r="J236">
            <v>0</v>
          </cell>
          <cell r="L236">
            <v>0</v>
          </cell>
        </row>
        <row r="238">
          <cell r="J238">
            <v>0</v>
          </cell>
          <cell r="L238">
            <v>0</v>
          </cell>
        </row>
        <row r="239">
          <cell r="J239">
            <v>0</v>
          </cell>
          <cell r="L239">
            <v>0</v>
          </cell>
        </row>
        <row r="241">
          <cell r="J241">
            <v>0</v>
          </cell>
          <cell r="L241">
            <v>0</v>
          </cell>
        </row>
        <row r="242">
          <cell r="J242">
            <v>0</v>
          </cell>
          <cell r="L242">
            <v>0</v>
          </cell>
        </row>
        <row r="244">
          <cell r="J244">
            <v>0</v>
          </cell>
          <cell r="L244">
            <v>0</v>
          </cell>
        </row>
        <row r="246">
          <cell r="J246">
            <v>0</v>
          </cell>
          <cell r="L246">
            <v>0</v>
          </cell>
        </row>
        <row r="248">
          <cell r="J248">
            <v>0</v>
          </cell>
          <cell r="L248">
            <v>0</v>
          </cell>
        </row>
        <row r="250">
          <cell r="J250">
            <v>0</v>
          </cell>
          <cell r="L250">
            <v>0</v>
          </cell>
        </row>
        <row r="252">
          <cell r="J252">
            <v>0</v>
          </cell>
          <cell r="L252">
            <v>0</v>
          </cell>
        </row>
        <row r="254">
          <cell r="J254">
            <v>0</v>
          </cell>
          <cell r="L254">
            <v>0</v>
          </cell>
        </row>
        <row r="256">
          <cell r="J256">
            <v>0</v>
          </cell>
          <cell r="L256">
            <v>0</v>
          </cell>
        </row>
        <row r="258">
          <cell r="J258">
            <v>0</v>
          </cell>
          <cell r="L258">
            <v>0</v>
          </cell>
        </row>
        <row r="260">
          <cell r="L260">
            <v>0</v>
          </cell>
        </row>
        <row r="264">
          <cell r="J264">
            <v>0</v>
          </cell>
        </row>
        <row r="265">
          <cell r="J265">
            <v>0</v>
          </cell>
        </row>
        <row r="266">
          <cell r="J266">
            <v>0</v>
          </cell>
        </row>
        <row r="267">
          <cell r="J267">
            <v>0</v>
          </cell>
        </row>
        <row r="268">
          <cell r="J268">
            <v>0</v>
          </cell>
        </row>
        <row r="269">
          <cell r="J269">
            <v>0</v>
          </cell>
        </row>
        <row r="270">
          <cell r="J270">
            <v>0</v>
          </cell>
        </row>
        <row r="271">
          <cell r="J271">
            <v>0</v>
          </cell>
        </row>
        <row r="272">
          <cell r="J272">
            <v>0</v>
          </cell>
        </row>
        <row r="273">
          <cell r="J273">
            <v>0</v>
          </cell>
        </row>
        <row r="274">
          <cell r="J274">
            <v>0</v>
          </cell>
        </row>
        <row r="275">
          <cell r="J275">
            <v>0</v>
          </cell>
        </row>
        <row r="276">
          <cell r="J276">
            <v>0</v>
          </cell>
        </row>
        <row r="277">
          <cell r="J277">
            <v>0</v>
          </cell>
        </row>
        <row r="278">
          <cell r="J278">
            <v>0</v>
          </cell>
        </row>
      </sheetData>
      <sheetData sheetId="4">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6">
          <cell r="J26">
            <v>0</v>
          </cell>
        </row>
        <row r="27">
          <cell r="J27">
            <v>0</v>
          </cell>
        </row>
        <row r="28">
          <cell r="J28">
            <v>0</v>
          </cell>
        </row>
        <row r="29">
          <cell r="J29">
            <v>0</v>
          </cell>
        </row>
        <row r="30">
          <cell r="J30">
            <v>0</v>
          </cell>
        </row>
        <row r="31">
          <cell r="J31">
            <v>0</v>
          </cell>
        </row>
        <row r="32">
          <cell r="J32">
            <v>0</v>
          </cell>
        </row>
        <row r="33">
          <cell r="J33">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8">
          <cell r="J178">
            <v>0</v>
          </cell>
          <cell r="L178">
            <v>0</v>
          </cell>
        </row>
        <row r="179">
          <cell r="J179">
            <v>0</v>
          </cell>
          <cell r="L179">
            <v>0</v>
          </cell>
        </row>
        <row r="180">
          <cell r="J180">
            <v>0</v>
          </cell>
          <cell r="L180">
            <v>0</v>
          </cell>
        </row>
        <row r="181">
          <cell r="J181">
            <v>0</v>
          </cell>
          <cell r="L181">
            <v>0</v>
          </cell>
        </row>
        <row r="182">
          <cell r="J182">
            <v>0</v>
          </cell>
          <cell r="L182">
            <v>0</v>
          </cell>
        </row>
        <row r="183">
          <cell r="J183">
            <v>0</v>
          </cell>
          <cell r="L183">
            <v>0</v>
          </cell>
        </row>
        <row r="184">
          <cell r="J184">
            <v>0</v>
          </cell>
          <cell r="L184">
            <v>0</v>
          </cell>
        </row>
        <row r="185">
          <cell r="J185">
            <v>0</v>
          </cell>
          <cell r="L185">
            <v>0</v>
          </cell>
        </row>
        <row r="186">
          <cell r="J186">
            <v>0</v>
          </cell>
          <cell r="L186">
            <v>0</v>
          </cell>
        </row>
        <row r="187">
          <cell r="J187">
            <v>0</v>
          </cell>
          <cell r="L187">
            <v>0</v>
          </cell>
        </row>
        <row r="188">
          <cell r="J188">
            <v>0</v>
          </cell>
          <cell r="L188">
            <v>0</v>
          </cell>
        </row>
        <row r="189">
          <cell r="J189">
            <v>0</v>
          </cell>
          <cell r="L189">
            <v>0</v>
          </cell>
        </row>
        <row r="190">
          <cell r="J190">
            <v>0</v>
          </cell>
          <cell r="L190">
            <v>0</v>
          </cell>
        </row>
        <row r="191">
          <cell r="J191">
            <v>0</v>
          </cell>
          <cell r="L191">
            <v>0</v>
          </cell>
        </row>
        <row r="193">
          <cell r="J193">
            <v>0</v>
          </cell>
          <cell r="L193">
            <v>0</v>
          </cell>
        </row>
        <row r="194">
          <cell r="J194">
            <v>0</v>
          </cell>
          <cell r="L194">
            <v>0</v>
          </cell>
        </row>
        <row r="195">
          <cell r="J195">
            <v>0</v>
          </cell>
          <cell r="L195">
            <v>0</v>
          </cell>
        </row>
        <row r="196">
          <cell r="J196">
            <v>0</v>
          </cell>
          <cell r="L196">
            <v>0</v>
          </cell>
        </row>
        <row r="197">
          <cell r="J197">
            <v>0</v>
          </cell>
          <cell r="L197">
            <v>0</v>
          </cell>
        </row>
        <row r="198">
          <cell r="J198">
            <v>0</v>
          </cell>
          <cell r="L198">
            <v>0</v>
          </cell>
        </row>
        <row r="200">
          <cell r="J200">
            <v>0</v>
          </cell>
          <cell r="L200">
            <v>0</v>
          </cell>
        </row>
        <row r="201">
          <cell r="J201">
            <v>0</v>
          </cell>
          <cell r="L201">
            <v>0</v>
          </cell>
        </row>
        <row r="202">
          <cell r="J202">
            <v>0</v>
          </cell>
          <cell r="L202">
            <v>0</v>
          </cell>
        </row>
        <row r="204">
          <cell r="J204">
            <v>0</v>
          </cell>
          <cell r="L204">
            <v>0</v>
          </cell>
        </row>
        <row r="205">
          <cell r="J205">
            <v>0</v>
          </cell>
          <cell r="L205">
            <v>0</v>
          </cell>
        </row>
        <row r="206">
          <cell r="J206">
            <v>0</v>
          </cell>
          <cell r="L206">
            <v>0</v>
          </cell>
        </row>
        <row r="207">
          <cell r="J207">
            <v>0</v>
          </cell>
          <cell r="L207">
            <v>0</v>
          </cell>
        </row>
        <row r="208">
          <cell r="J208">
            <v>0</v>
          </cell>
          <cell r="L208">
            <v>0</v>
          </cell>
        </row>
        <row r="209">
          <cell r="J209">
            <v>0</v>
          </cell>
          <cell r="L209">
            <v>0</v>
          </cell>
        </row>
        <row r="210">
          <cell r="J210">
            <v>0</v>
          </cell>
          <cell r="L210">
            <v>0</v>
          </cell>
        </row>
        <row r="211">
          <cell r="J211">
            <v>0</v>
          </cell>
          <cell r="L211">
            <v>0</v>
          </cell>
        </row>
        <row r="212">
          <cell r="J212">
            <v>0</v>
          </cell>
          <cell r="L212">
            <v>0</v>
          </cell>
        </row>
        <row r="213">
          <cell r="J213">
            <v>0</v>
          </cell>
          <cell r="L213">
            <v>0</v>
          </cell>
        </row>
        <row r="214">
          <cell r="J214">
            <v>0</v>
          </cell>
          <cell r="L214">
            <v>0</v>
          </cell>
        </row>
        <row r="215">
          <cell r="J215">
            <v>0</v>
          </cell>
          <cell r="L215">
            <v>0</v>
          </cell>
        </row>
        <row r="217">
          <cell r="J217">
            <v>0</v>
          </cell>
          <cell r="L217">
            <v>0</v>
          </cell>
        </row>
        <row r="218">
          <cell r="J218">
            <v>0</v>
          </cell>
          <cell r="L218">
            <v>0</v>
          </cell>
        </row>
        <row r="220">
          <cell r="J220">
            <v>0</v>
          </cell>
          <cell r="L220">
            <v>0</v>
          </cell>
        </row>
        <row r="221">
          <cell r="J221">
            <v>0</v>
          </cell>
          <cell r="L221">
            <v>0</v>
          </cell>
        </row>
        <row r="222">
          <cell r="J222">
            <v>0</v>
          </cell>
          <cell r="L222">
            <v>0</v>
          </cell>
        </row>
        <row r="223">
          <cell r="J223">
            <v>0</v>
          </cell>
          <cell r="L223">
            <v>0</v>
          </cell>
        </row>
        <row r="224">
          <cell r="J224">
            <v>0</v>
          </cell>
          <cell r="L224">
            <v>0</v>
          </cell>
        </row>
        <row r="225">
          <cell r="J225">
            <v>0</v>
          </cell>
          <cell r="L225">
            <v>0</v>
          </cell>
        </row>
        <row r="226">
          <cell r="J226">
            <v>0</v>
          </cell>
          <cell r="L226">
            <v>0</v>
          </cell>
        </row>
        <row r="228">
          <cell r="J228">
            <v>0</v>
          </cell>
          <cell r="L228">
            <v>0</v>
          </cell>
        </row>
        <row r="229">
          <cell r="J229">
            <v>0</v>
          </cell>
          <cell r="L229">
            <v>0</v>
          </cell>
        </row>
        <row r="230">
          <cell r="J230">
            <v>0</v>
          </cell>
          <cell r="L230">
            <v>0</v>
          </cell>
        </row>
        <row r="231">
          <cell r="J231">
            <v>0</v>
          </cell>
          <cell r="L231">
            <v>0</v>
          </cell>
        </row>
        <row r="232">
          <cell r="J232">
            <v>0</v>
          </cell>
          <cell r="L232">
            <v>0</v>
          </cell>
        </row>
        <row r="234">
          <cell r="J234">
            <v>0</v>
          </cell>
          <cell r="L234">
            <v>0</v>
          </cell>
        </row>
        <row r="236">
          <cell r="J236">
            <v>0</v>
          </cell>
          <cell r="L236">
            <v>0</v>
          </cell>
        </row>
        <row r="238">
          <cell r="J238">
            <v>0</v>
          </cell>
          <cell r="L238">
            <v>0</v>
          </cell>
        </row>
        <row r="240">
          <cell r="J240">
            <v>0</v>
          </cell>
          <cell r="L240">
            <v>0</v>
          </cell>
        </row>
        <row r="242">
          <cell r="J242">
            <v>0</v>
          </cell>
          <cell r="L242">
            <v>0</v>
          </cell>
        </row>
        <row r="243">
          <cell r="J243">
            <v>0</v>
          </cell>
          <cell r="L243">
            <v>0</v>
          </cell>
        </row>
        <row r="244">
          <cell r="J244">
            <v>0</v>
          </cell>
          <cell r="L244">
            <v>0</v>
          </cell>
        </row>
        <row r="245">
          <cell r="J245">
            <v>0</v>
          </cell>
          <cell r="L245">
            <v>0</v>
          </cell>
        </row>
        <row r="246">
          <cell r="J246">
            <v>0</v>
          </cell>
          <cell r="L246">
            <v>0</v>
          </cell>
        </row>
        <row r="248">
          <cell r="L248">
            <v>0</v>
          </cell>
        </row>
        <row r="252">
          <cell r="J252">
            <v>0</v>
          </cell>
        </row>
        <row r="253">
          <cell r="J253">
            <v>0</v>
          </cell>
        </row>
        <row r="254">
          <cell r="J254">
            <v>0</v>
          </cell>
        </row>
        <row r="255">
          <cell r="J255">
            <v>0</v>
          </cell>
        </row>
        <row r="256">
          <cell r="J256">
            <v>0</v>
          </cell>
        </row>
        <row r="257">
          <cell r="J257">
            <v>0</v>
          </cell>
        </row>
        <row r="258">
          <cell r="J258">
            <v>0</v>
          </cell>
        </row>
        <row r="259">
          <cell r="J259">
            <v>0</v>
          </cell>
        </row>
        <row r="260">
          <cell r="J260">
            <v>0</v>
          </cell>
        </row>
        <row r="261">
          <cell r="J261">
            <v>0</v>
          </cell>
        </row>
      </sheetData>
      <sheetData sheetId="5">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7">
          <cell r="J27">
            <v>0</v>
          </cell>
        </row>
        <row r="28">
          <cell r="J28">
            <v>0</v>
          </cell>
        </row>
        <row r="29">
          <cell r="J29">
            <v>0</v>
          </cell>
        </row>
        <row r="30">
          <cell r="J30">
            <v>0</v>
          </cell>
        </row>
        <row r="31">
          <cell r="J31">
            <v>0</v>
          </cell>
        </row>
        <row r="32">
          <cell r="J32">
            <v>0</v>
          </cell>
        </row>
        <row r="33">
          <cell r="J33">
            <v>0</v>
          </cell>
        </row>
        <row r="34">
          <cell r="J34">
            <v>0</v>
          </cell>
        </row>
        <row r="43">
          <cell r="J43">
            <v>0</v>
          </cell>
          <cell r="K43" t="str">
            <v>X</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6">
          <cell r="J116">
            <v>0</v>
          </cell>
          <cell r="L116">
            <v>0</v>
          </cell>
        </row>
        <row r="117">
          <cell r="J117">
            <v>0</v>
          </cell>
          <cell r="L117">
            <v>0</v>
          </cell>
        </row>
        <row r="118">
          <cell r="J118">
            <v>0</v>
          </cell>
          <cell r="L118">
            <v>0</v>
          </cell>
        </row>
        <row r="119">
          <cell r="J119">
            <v>0</v>
          </cell>
          <cell r="L119">
            <v>0</v>
          </cell>
        </row>
        <row r="120">
          <cell r="J120">
            <v>0</v>
          </cell>
          <cell r="L120">
            <v>0</v>
          </cell>
        </row>
        <row r="121">
          <cell r="J121">
            <v>0</v>
          </cell>
          <cell r="L121">
            <v>0</v>
          </cell>
        </row>
        <row r="122">
          <cell r="J122">
            <v>0</v>
          </cell>
          <cell r="L122">
            <v>0</v>
          </cell>
        </row>
        <row r="123">
          <cell r="J123">
            <v>0</v>
          </cell>
          <cell r="L123">
            <v>0</v>
          </cell>
        </row>
        <row r="125">
          <cell r="J125">
            <v>0</v>
          </cell>
          <cell r="L125">
            <v>0</v>
          </cell>
        </row>
        <row r="126">
          <cell r="J126">
            <v>0</v>
          </cell>
          <cell r="L126">
            <v>0</v>
          </cell>
        </row>
        <row r="127">
          <cell r="J127">
            <v>0</v>
          </cell>
          <cell r="L127">
            <v>0</v>
          </cell>
        </row>
        <row r="128">
          <cell r="J128">
            <v>0</v>
          </cell>
          <cell r="L128">
            <v>0</v>
          </cell>
        </row>
        <row r="129">
          <cell r="J129">
            <v>0</v>
          </cell>
          <cell r="L129">
            <v>0</v>
          </cell>
        </row>
        <row r="130">
          <cell r="J130">
            <v>0</v>
          </cell>
          <cell r="L130">
            <v>0</v>
          </cell>
        </row>
        <row r="131">
          <cell r="J131">
            <v>0</v>
          </cell>
          <cell r="L131">
            <v>0</v>
          </cell>
        </row>
        <row r="132">
          <cell r="J132">
            <v>0</v>
          </cell>
          <cell r="L132">
            <v>0</v>
          </cell>
        </row>
        <row r="134">
          <cell r="J134">
            <v>0</v>
          </cell>
          <cell r="L134">
            <v>0</v>
          </cell>
        </row>
        <row r="135">
          <cell r="J135">
            <v>0</v>
          </cell>
          <cell r="L135">
            <v>0</v>
          </cell>
        </row>
        <row r="137">
          <cell r="J137">
            <v>0</v>
          </cell>
          <cell r="L137">
            <v>0</v>
          </cell>
        </row>
        <row r="138">
          <cell r="J138">
            <v>0</v>
          </cell>
          <cell r="L138">
            <v>0</v>
          </cell>
        </row>
        <row r="140">
          <cell r="J140">
            <v>0</v>
          </cell>
          <cell r="L140">
            <v>0</v>
          </cell>
        </row>
        <row r="141">
          <cell r="J141">
            <v>0</v>
          </cell>
          <cell r="L141">
            <v>0</v>
          </cell>
        </row>
        <row r="143">
          <cell r="J143">
            <v>0</v>
          </cell>
          <cell r="L143">
            <v>0</v>
          </cell>
        </row>
        <row r="144">
          <cell r="J144">
            <v>0</v>
          </cell>
          <cell r="L144">
            <v>0</v>
          </cell>
        </row>
        <row r="146">
          <cell r="L146">
            <v>0</v>
          </cell>
        </row>
        <row r="150">
          <cell r="J150">
            <v>0</v>
          </cell>
        </row>
        <row r="151">
          <cell r="J151">
            <v>0</v>
          </cell>
        </row>
        <row r="152">
          <cell r="J152">
            <v>0</v>
          </cell>
        </row>
        <row r="153">
          <cell r="J153">
            <v>0</v>
          </cell>
        </row>
        <row r="154">
          <cell r="J154">
            <v>0</v>
          </cell>
        </row>
        <row r="155">
          <cell r="J155">
            <v>0</v>
          </cell>
        </row>
        <row r="156">
          <cell r="J156">
            <v>0</v>
          </cell>
        </row>
        <row r="158">
          <cell r="J158">
            <v>0</v>
          </cell>
        </row>
        <row r="159">
          <cell r="J159">
            <v>0</v>
          </cell>
        </row>
        <row r="160">
          <cell r="J160">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sheetData>
      <sheetData sheetId="6">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6">
          <cell r="J26">
            <v>0</v>
          </cell>
        </row>
        <row r="27">
          <cell r="J27">
            <v>0</v>
          </cell>
        </row>
        <row r="28">
          <cell r="J28">
            <v>0</v>
          </cell>
        </row>
        <row r="29">
          <cell r="J29">
            <v>0</v>
          </cell>
        </row>
        <row r="30">
          <cell r="J30">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63">
          <cell r="J63">
            <v>0</v>
          </cell>
        </row>
        <row r="64">
          <cell r="J64">
            <v>0</v>
          </cell>
        </row>
        <row r="65">
          <cell r="J65">
            <v>0</v>
          </cell>
        </row>
        <row r="66">
          <cell r="J66">
            <v>0</v>
          </cell>
        </row>
        <row r="67">
          <cell r="J67">
            <v>0</v>
          </cell>
        </row>
        <row r="70">
          <cell r="J70">
            <v>0</v>
          </cell>
        </row>
        <row r="71">
          <cell r="J71">
            <v>0</v>
          </cell>
        </row>
      </sheetData>
      <sheetData sheetId="7">
        <row r="14">
          <cell r="J14">
            <v>0</v>
          </cell>
        </row>
        <row r="15">
          <cell r="J15">
            <v>0</v>
          </cell>
        </row>
        <row r="16">
          <cell r="J16">
            <v>0</v>
          </cell>
        </row>
        <row r="17">
          <cell r="J17">
            <v>0</v>
          </cell>
        </row>
        <row r="18">
          <cell r="J18">
            <v>0</v>
          </cell>
        </row>
        <row r="19">
          <cell r="J19">
            <v>0</v>
          </cell>
        </row>
        <row r="20">
          <cell r="J20">
            <v>0</v>
          </cell>
        </row>
        <row r="23">
          <cell r="J23">
            <v>0</v>
          </cell>
        </row>
        <row r="24">
          <cell r="J24">
            <v>0</v>
          </cell>
        </row>
        <row r="25">
          <cell r="J25">
            <v>0</v>
          </cell>
        </row>
        <row r="26">
          <cell r="J26">
            <v>0</v>
          </cell>
        </row>
        <row r="27">
          <cell r="J27">
            <v>0</v>
          </cell>
        </row>
        <row r="28">
          <cell r="J28">
            <v>0</v>
          </cell>
        </row>
        <row r="29">
          <cell r="J29">
            <v>0</v>
          </cell>
        </row>
        <row r="30">
          <cell r="J30">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70">
          <cell r="J70">
            <v>0</v>
          </cell>
          <cell r="L70">
            <v>0</v>
          </cell>
        </row>
        <row r="71">
          <cell r="J71">
            <v>0</v>
          </cell>
          <cell r="L71">
            <v>0</v>
          </cell>
        </row>
        <row r="72">
          <cell r="J72">
            <v>0</v>
          </cell>
          <cell r="L72">
            <v>0</v>
          </cell>
        </row>
        <row r="73">
          <cell r="J73">
            <v>0</v>
          </cell>
          <cell r="L73">
            <v>0</v>
          </cell>
        </row>
        <row r="74">
          <cell r="J74">
            <v>0</v>
          </cell>
          <cell r="L74">
            <v>0</v>
          </cell>
        </row>
        <row r="75">
          <cell r="J75">
            <v>0</v>
          </cell>
          <cell r="L75">
            <v>0</v>
          </cell>
        </row>
        <row r="76">
          <cell r="J76">
            <v>0</v>
          </cell>
          <cell r="L76">
            <v>0</v>
          </cell>
        </row>
        <row r="77">
          <cell r="J77">
            <v>0</v>
          </cell>
          <cell r="L77">
            <v>0</v>
          </cell>
        </row>
        <row r="79">
          <cell r="J79">
            <v>0</v>
          </cell>
          <cell r="L79">
            <v>0</v>
          </cell>
        </row>
        <row r="80">
          <cell r="J80">
            <v>0</v>
          </cell>
          <cell r="L80">
            <v>0</v>
          </cell>
        </row>
        <row r="81">
          <cell r="J81">
            <v>0</v>
          </cell>
          <cell r="L81">
            <v>0</v>
          </cell>
        </row>
        <row r="82">
          <cell r="J82">
            <v>0</v>
          </cell>
          <cell r="L82">
            <v>0</v>
          </cell>
        </row>
        <row r="83">
          <cell r="J83">
            <v>0</v>
          </cell>
          <cell r="L83">
            <v>0</v>
          </cell>
        </row>
        <row r="84">
          <cell r="J84">
            <v>0</v>
          </cell>
          <cell r="L84">
            <v>0</v>
          </cell>
        </row>
        <row r="85">
          <cell r="J85">
            <v>0</v>
          </cell>
          <cell r="L85">
            <v>0</v>
          </cell>
        </row>
        <row r="86">
          <cell r="J86">
            <v>0</v>
          </cell>
          <cell r="L86">
            <v>0</v>
          </cell>
        </row>
        <row r="88">
          <cell r="J88">
            <v>0</v>
          </cell>
          <cell r="L88">
            <v>0</v>
          </cell>
        </row>
        <row r="89">
          <cell r="J89">
            <v>0</v>
          </cell>
          <cell r="L89">
            <v>0</v>
          </cell>
        </row>
        <row r="90">
          <cell r="J90">
            <v>0</v>
          </cell>
          <cell r="L90">
            <v>0</v>
          </cell>
        </row>
        <row r="91">
          <cell r="J91">
            <v>0</v>
          </cell>
          <cell r="L91">
            <v>0</v>
          </cell>
        </row>
        <row r="92">
          <cell r="J92">
            <v>0</v>
          </cell>
          <cell r="L92">
            <v>0</v>
          </cell>
        </row>
        <row r="93">
          <cell r="J93">
            <v>0</v>
          </cell>
          <cell r="L93">
            <v>0</v>
          </cell>
        </row>
        <row r="94">
          <cell r="J94">
            <v>0</v>
          </cell>
          <cell r="L94">
            <v>0</v>
          </cell>
        </row>
        <row r="95">
          <cell r="J95">
            <v>0</v>
          </cell>
          <cell r="L95">
            <v>0</v>
          </cell>
        </row>
        <row r="97">
          <cell r="J97">
            <v>0</v>
          </cell>
          <cell r="L97">
            <v>0</v>
          </cell>
        </row>
        <row r="98">
          <cell r="J98">
            <v>0</v>
          </cell>
          <cell r="L98">
            <v>0</v>
          </cell>
        </row>
        <row r="99">
          <cell r="J99">
            <v>0</v>
          </cell>
          <cell r="L99">
            <v>0</v>
          </cell>
        </row>
        <row r="100">
          <cell r="J100">
            <v>0</v>
          </cell>
          <cell r="L100">
            <v>0</v>
          </cell>
        </row>
        <row r="101">
          <cell r="J101">
            <v>0</v>
          </cell>
          <cell r="L101">
            <v>0</v>
          </cell>
        </row>
        <row r="102">
          <cell r="J102">
            <v>0</v>
          </cell>
          <cell r="L102">
            <v>0</v>
          </cell>
        </row>
        <row r="103">
          <cell r="J103">
            <v>0</v>
          </cell>
          <cell r="L103">
            <v>0</v>
          </cell>
        </row>
        <row r="104">
          <cell r="J104">
            <v>0</v>
          </cell>
          <cell r="L104">
            <v>0</v>
          </cell>
        </row>
        <row r="106">
          <cell r="J106">
            <v>0</v>
          </cell>
          <cell r="L106">
            <v>0</v>
          </cell>
        </row>
        <row r="107">
          <cell r="J107">
            <v>0</v>
          </cell>
          <cell r="L107">
            <v>0</v>
          </cell>
        </row>
        <row r="108">
          <cell r="J108">
            <v>0</v>
          </cell>
          <cell r="L108">
            <v>0</v>
          </cell>
        </row>
        <row r="109">
          <cell r="J109">
            <v>0</v>
          </cell>
          <cell r="L109">
            <v>0</v>
          </cell>
        </row>
        <row r="110">
          <cell r="J110">
            <v>0</v>
          </cell>
          <cell r="L110">
            <v>0</v>
          </cell>
        </row>
        <row r="111">
          <cell r="J111">
            <v>0</v>
          </cell>
          <cell r="L111">
            <v>0</v>
          </cell>
        </row>
        <row r="112">
          <cell r="J112">
            <v>0</v>
          </cell>
          <cell r="L112">
            <v>0</v>
          </cell>
        </row>
        <row r="113">
          <cell r="J113">
            <v>0</v>
          </cell>
          <cell r="L113">
            <v>0</v>
          </cell>
        </row>
        <row r="115">
          <cell r="J115">
            <v>0</v>
          </cell>
          <cell r="L115">
            <v>0</v>
          </cell>
        </row>
        <row r="116">
          <cell r="J116">
            <v>0</v>
          </cell>
          <cell r="L116">
            <v>0</v>
          </cell>
        </row>
        <row r="117">
          <cell r="J117">
            <v>0</v>
          </cell>
          <cell r="L117">
            <v>0</v>
          </cell>
        </row>
        <row r="118">
          <cell r="J118">
            <v>0</v>
          </cell>
          <cell r="L118">
            <v>0</v>
          </cell>
        </row>
        <row r="119">
          <cell r="J119">
            <v>0</v>
          </cell>
          <cell r="L119">
            <v>0</v>
          </cell>
        </row>
        <row r="120">
          <cell r="J120">
            <v>0</v>
          </cell>
          <cell r="L120">
            <v>0</v>
          </cell>
        </row>
        <row r="121">
          <cell r="J121">
            <v>0</v>
          </cell>
          <cell r="L121">
            <v>0</v>
          </cell>
        </row>
        <row r="122">
          <cell r="J122">
            <v>0</v>
          </cell>
          <cell r="L122">
            <v>0</v>
          </cell>
        </row>
        <row r="124">
          <cell r="J124">
            <v>0</v>
          </cell>
          <cell r="L124">
            <v>0</v>
          </cell>
        </row>
        <row r="125">
          <cell r="J125">
            <v>0</v>
          </cell>
          <cell r="L125">
            <v>0</v>
          </cell>
        </row>
        <row r="126">
          <cell r="J126">
            <v>0</v>
          </cell>
          <cell r="L126">
            <v>0</v>
          </cell>
        </row>
        <row r="127">
          <cell r="J127">
            <v>0</v>
          </cell>
          <cell r="L127">
            <v>0</v>
          </cell>
        </row>
        <row r="128">
          <cell r="J128">
            <v>0</v>
          </cell>
          <cell r="L128">
            <v>0</v>
          </cell>
        </row>
        <row r="129">
          <cell r="J129">
            <v>0</v>
          </cell>
          <cell r="L129">
            <v>0</v>
          </cell>
        </row>
        <row r="130">
          <cell r="J130">
            <v>0</v>
          </cell>
          <cell r="L130">
            <v>0</v>
          </cell>
        </row>
        <row r="131">
          <cell r="J131">
            <v>0</v>
          </cell>
          <cell r="L131">
            <v>0</v>
          </cell>
        </row>
        <row r="133">
          <cell r="J133">
            <v>0</v>
          </cell>
          <cell r="L133">
            <v>0</v>
          </cell>
        </row>
        <row r="134">
          <cell r="J134">
            <v>0</v>
          </cell>
          <cell r="L134">
            <v>0</v>
          </cell>
        </row>
        <row r="135">
          <cell r="J135">
            <v>0</v>
          </cell>
          <cell r="L135">
            <v>0</v>
          </cell>
        </row>
        <row r="136">
          <cell r="J136">
            <v>0</v>
          </cell>
          <cell r="L136">
            <v>0</v>
          </cell>
        </row>
        <row r="137">
          <cell r="J137">
            <v>0</v>
          </cell>
          <cell r="L137">
            <v>0</v>
          </cell>
        </row>
        <row r="138">
          <cell r="J138">
            <v>0</v>
          </cell>
          <cell r="L138">
            <v>0</v>
          </cell>
        </row>
        <row r="139">
          <cell r="J139">
            <v>0</v>
          </cell>
          <cell r="L139">
            <v>0</v>
          </cell>
        </row>
        <row r="140">
          <cell r="J140">
            <v>0</v>
          </cell>
          <cell r="L140">
            <v>0</v>
          </cell>
        </row>
        <row r="142">
          <cell r="J142">
            <v>0</v>
          </cell>
          <cell r="L142">
            <v>0</v>
          </cell>
        </row>
        <row r="143">
          <cell r="J143">
            <v>0</v>
          </cell>
          <cell r="L143">
            <v>0</v>
          </cell>
        </row>
        <row r="144">
          <cell r="J144">
            <v>0</v>
          </cell>
          <cell r="L144">
            <v>0</v>
          </cell>
        </row>
        <row r="145">
          <cell r="J145">
            <v>0</v>
          </cell>
          <cell r="L145">
            <v>0</v>
          </cell>
        </row>
        <row r="146">
          <cell r="J146">
            <v>0</v>
          </cell>
          <cell r="L146">
            <v>0</v>
          </cell>
        </row>
        <row r="147">
          <cell r="J147">
            <v>0</v>
          </cell>
          <cell r="L147">
            <v>0</v>
          </cell>
        </row>
        <row r="148">
          <cell r="J148">
            <v>0</v>
          </cell>
          <cell r="L148">
            <v>0</v>
          </cell>
        </row>
        <row r="149">
          <cell r="J149">
            <v>0</v>
          </cell>
          <cell r="L149">
            <v>0</v>
          </cell>
        </row>
        <row r="151">
          <cell r="J151">
            <v>0</v>
          </cell>
          <cell r="L151">
            <v>0</v>
          </cell>
        </row>
        <row r="152">
          <cell r="J152">
            <v>0</v>
          </cell>
          <cell r="L152">
            <v>0</v>
          </cell>
        </row>
        <row r="153">
          <cell r="J153">
            <v>0</v>
          </cell>
          <cell r="L153">
            <v>0</v>
          </cell>
        </row>
        <row r="154">
          <cell r="J154">
            <v>0</v>
          </cell>
          <cell r="L154">
            <v>0</v>
          </cell>
        </row>
        <row r="155">
          <cell r="J155">
            <v>0</v>
          </cell>
          <cell r="L155">
            <v>0</v>
          </cell>
        </row>
        <row r="156">
          <cell r="J156">
            <v>0</v>
          </cell>
          <cell r="L156">
            <v>0</v>
          </cell>
        </row>
        <row r="157">
          <cell r="J157">
            <v>0</v>
          </cell>
          <cell r="L157">
            <v>0</v>
          </cell>
        </row>
        <row r="158">
          <cell r="J158">
            <v>0</v>
          </cell>
          <cell r="L158">
            <v>0</v>
          </cell>
        </row>
        <row r="160">
          <cell r="J160">
            <v>0</v>
          </cell>
          <cell r="L160">
            <v>0</v>
          </cell>
        </row>
        <row r="161">
          <cell r="J161">
            <v>0</v>
          </cell>
          <cell r="L161">
            <v>0</v>
          </cell>
        </row>
        <row r="162">
          <cell r="J162">
            <v>0</v>
          </cell>
          <cell r="L162">
            <v>0</v>
          </cell>
        </row>
        <row r="163">
          <cell r="J163">
            <v>0</v>
          </cell>
          <cell r="L163">
            <v>0</v>
          </cell>
        </row>
        <row r="164">
          <cell r="J164">
            <v>0</v>
          </cell>
          <cell r="L164">
            <v>0</v>
          </cell>
        </row>
        <row r="165">
          <cell r="J165">
            <v>0</v>
          </cell>
          <cell r="L165">
            <v>0</v>
          </cell>
        </row>
        <row r="166">
          <cell r="J166">
            <v>0</v>
          </cell>
          <cell r="L166">
            <v>0</v>
          </cell>
        </row>
        <row r="167">
          <cell r="J167">
            <v>0</v>
          </cell>
          <cell r="L167">
            <v>0</v>
          </cell>
        </row>
        <row r="169">
          <cell r="J169">
            <v>0</v>
          </cell>
          <cell r="L169">
            <v>0</v>
          </cell>
        </row>
        <row r="171">
          <cell r="J171">
            <v>0</v>
          </cell>
          <cell r="L171">
            <v>0</v>
          </cell>
        </row>
        <row r="173">
          <cell r="J173">
            <v>0</v>
          </cell>
          <cell r="L173">
            <v>0</v>
          </cell>
        </row>
        <row r="175">
          <cell r="L175">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sheetData>
      <sheetData sheetId="8">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6">
          <cell r="J26">
            <v>0</v>
          </cell>
        </row>
        <row r="27">
          <cell r="J27">
            <v>0</v>
          </cell>
        </row>
        <row r="28">
          <cell r="J28">
            <v>0</v>
          </cell>
        </row>
        <row r="29">
          <cell r="J29">
            <v>0</v>
          </cell>
        </row>
        <row r="30">
          <cell r="J30">
            <v>0</v>
          </cell>
        </row>
        <row r="31">
          <cell r="J31">
            <v>0</v>
          </cell>
        </row>
        <row r="32">
          <cell r="J32">
            <v>0</v>
          </cell>
        </row>
        <row r="33">
          <cell r="J33">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8">
          <cell r="J78">
            <v>0</v>
          </cell>
          <cell r="L78">
            <v>0</v>
          </cell>
        </row>
        <row r="79">
          <cell r="J79">
            <v>0</v>
          </cell>
          <cell r="L79">
            <v>0</v>
          </cell>
        </row>
        <row r="80">
          <cell r="J80">
            <v>0</v>
          </cell>
          <cell r="L80">
            <v>0</v>
          </cell>
        </row>
        <row r="81">
          <cell r="J81">
            <v>0</v>
          </cell>
          <cell r="L81">
            <v>0</v>
          </cell>
        </row>
        <row r="82">
          <cell r="J82">
            <v>0</v>
          </cell>
          <cell r="L82">
            <v>0</v>
          </cell>
        </row>
        <row r="83">
          <cell r="J83">
            <v>0</v>
          </cell>
          <cell r="L83">
            <v>0</v>
          </cell>
        </row>
        <row r="84">
          <cell r="J84">
            <v>0</v>
          </cell>
          <cell r="L84">
            <v>0</v>
          </cell>
        </row>
        <row r="85">
          <cell r="J85">
            <v>0</v>
          </cell>
          <cell r="L85">
            <v>0</v>
          </cell>
        </row>
        <row r="87">
          <cell r="J87">
            <v>0</v>
          </cell>
          <cell r="L87">
            <v>0</v>
          </cell>
        </row>
        <row r="88">
          <cell r="J88">
            <v>0</v>
          </cell>
          <cell r="L88">
            <v>0</v>
          </cell>
        </row>
        <row r="89">
          <cell r="J89">
            <v>0</v>
          </cell>
          <cell r="L89">
            <v>0</v>
          </cell>
        </row>
        <row r="90">
          <cell r="J90">
            <v>0</v>
          </cell>
          <cell r="L90">
            <v>0</v>
          </cell>
        </row>
        <row r="91">
          <cell r="J91">
            <v>0</v>
          </cell>
          <cell r="L91">
            <v>0</v>
          </cell>
        </row>
        <row r="92">
          <cell r="J92">
            <v>0</v>
          </cell>
          <cell r="L92">
            <v>0</v>
          </cell>
        </row>
        <row r="93">
          <cell r="J93">
            <v>0</v>
          </cell>
          <cell r="L93">
            <v>0</v>
          </cell>
        </row>
        <row r="94">
          <cell r="J94">
            <v>0</v>
          </cell>
          <cell r="L94">
            <v>0</v>
          </cell>
        </row>
        <row r="96">
          <cell r="J96">
            <v>0</v>
          </cell>
          <cell r="L96">
            <v>0</v>
          </cell>
        </row>
        <row r="97">
          <cell r="J97">
            <v>0</v>
          </cell>
          <cell r="L97">
            <v>0</v>
          </cell>
        </row>
        <row r="98">
          <cell r="J98">
            <v>0</v>
          </cell>
          <cell r="L98">
            <v>0</v>
          </cell>
        </row>
        <row r="99">
          <cell r="J99">
            <v>0</v>
          </cell>
          <cell r="L99">
            <v>0</v>
          </cell>
        </row>
        <row r="100">
          <cell r="J100">
            <v>0</v>
          </cell>
          <cell r="L100">
            <v>0</v>
          </cell>
        </row>
        <row r="101">
          <cell r="J101">
            <v>0</v>
          </cell>
          <cell r="L101">
            <v>0</v>
          </cell>
        </row>
        <row r="102">
          <cell r="J102">
            <v>0</v>
          </cell>
          <cell r="L102">
            <v>0</v>
          </cell>
        </row>
        <row r="103">
          <cell r="J103">
            <v>0</v>
          </cell>
          <cell r="L103">
            <v>0</v>
          </cell>
        </row>
        <row r="105">
          <cell r="J105">
            <v>0</v>
          </cell>
          <cell r="L105">
            <v>0</v>
          </cell>
        </row>
        <row r="107">
          <cell r="J107">
            <v>0</v>
          </cell>
          <cell r="L107">
            <v>0</v>
          </cell>
        </row>
        <row r="109">
          <cell r="J109">
            <v>0</v>
          </cell>
          <cell r="L109">
            <v>0</v>
          </cell>
        </row>
        <row r="111">
          <cell r="J111">
            <v>0</v>
          </cell>
          <cell r="L111">
            <v>0</v>
          </cell>
        </row>
        <row r="113">
          <cell r="J113">
            <v>0</v>
          </cell>
          <cell r="L113">
            <v>0</v>
          </cell>
        </row>
        <row r="115">
          <cell r="L115">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30">
          <cell r="J130">
            <v>0</v>
          </cell>
        </row>
        <row r="131">
          <cell r="J131">
            <v>0</v>
          </cell>
        </row>
        <row r="132">
          <cell r="J132">
            <v>0</v>
          </cell>
        </row>
      </sheetData>
      <sheetData sheetId="9">
        <row r="17">
          <cell r="K17">
            <v>22651</v>
          </cell>
        </row>
        <row r="27">
          <cell r="L27">
            <v>26901</v>
          </cell>
        </row>
        <row r="28">
          <cell r="L28">
            <v>3013987</v>
          </cell>
        </row>
        <row r="29">
          <cell r="L29">
            <v>913376</v>
          </cell>
        </row>
        <row r="30">
          <cell r="L30">
            <v>923253</v>
          </cell>
        </row>
        <row r="32">
          <cell r="M32">
            <v>0</v>
          </cell>
        </row>
        <row r="51">
          <cell r="B51">
            <v>122819</v>
          </cell>
          <cell r="K51">
            <v>22651</v>
          </cell>
        </row>
        <row r="52">
          <cell r="B52">
            <v>-7012</v>
          </cell>
          <cell r="C52">
            <v>89100</v>
          </cell>
          <cell r="D52">
            <v>0</v>
          </cell>
          <cell r="E52">
            <v>39059</v>
          </cell>
          <cell r="F52">
            <v>0</v>
          </cell>
          <cell r="G52">
            <v>0</v>
          </cell>
          <cell r="H52">
            <v>0</v>
          </cell>
          <cell r="I52">
            <v>0</v>
          </cell>
          <cell r="J52">
            <v>0</v>
          </cell>
        </row>
        <row r="53">
          <cell r="L53">
            <v>4877517</v>
          </cell>
        </row>
      </sheetData>
      <sheetData sheetId="10">
        <row r="80">
          <cell r="B80">
            <v>610412</v>
          </cell>
          <cell r="C80">
            <v>120033</v>
          </cell>
          <cell r="D80">
            <v>0</v>
          </cell>
          <cell r="E80">
            <v>67299</v>
          </cell>
          <cell r="F80">
            <v>0</v>
          </cell>
          <cell r="G80">
            <v>0</v>
          </cell>
          <cell r="H80">
            <v>0</v>
          </cell>
          <cell r="I80">
            <v>0</v>
          </cell>
          <cell r="J80">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239" t="s">
        <v>474</v>
      </c>
      <c r="J1" s="2240"/>
      <c r="K1" s="2240"/>
      <c r="L1" s="2240"/>
      <c r="M1" s="2240"/>
      <c r="N1" s="2240"/>
      <c r="O1" s="2240"/>
      <c r="P1" s="2240"/>
      <c r="Q1" s="2240"/>
      <c r="R1" s="2240"/>
      <c r="S1" s="2240"/>
    </row>
    <row r="2" spans="1:28" ht="12" customHeight="1" x14ac:dyDescent="0.2">
      <c r="A2" s="202" t="s">
        <v>1968</v>
      </c>
      <c r="D2" s="203"/>
      <c r="I2" s="2241" t="s">
        <v>1155</v>
      </c>
      <c r="J2" s="2240"/>
      <c r="K2" s="2240"/>
      <c r="L2" s="2240"/>
      <c r="M2" s="2240"/>
      <c r="N2" s="2240"/>
      <c r="O2" s="2240"/>
      <c r="P2" s="2240"/>
      <c r="Q2" s="2240"/>
      <c r="R2" s="2240"/>
      <c r="S2" s="2240"/>
    </row>
    <row r="3" spans="1:28" ht="12" customHeight="1" x14ac:dyDescent="0.2">
      <c r="A3" s="1871" t="s">
        <v>1956</v>
      </c>
      <c r="B3" s="1872"/>
      <c r="C3" s="1872"/>
      <c r="D3" s="1873"/>
      <c r="I3" s="2241" t="s">
        <v>55</v>
      </c>
      <c r="J3" s="2240"/>
      <c r="K3" s="2240"/>
      <c r="L3" s="2240"/>
      <c r="M3" s="2240"/>
      <c r="N3" s="2240"/>
      <c r="O3" s="2240"/>
      <c r="P3" s="2240"/>
      <c r="Q3" s="2240"/>
      <c r="R3" s="2240"/>
      <c r="S3" s="2240"/>
    </row>
    <row r="4" spans="1:28" ht="12" customHeight="1" x14ac:dyDescent="0.2">
      <c r="A4" s="192"/>
      <c r="I4" s="2241" t="s">
        <v>617</v>
      </c>
      <c r="J4" s="2240"/>
      <c r="K4" s="2240"/>
      <c r="L4" s="2240"/>
      <c r="M4" s="2240"/>
      <c r="N4" s="2240"/>
      <c r="O4" s="2240"/>
      <c r="P4" s="2240"/>
      <c r="Q4" s="2240"/>
      <c r="R4" s="2240"/>
      <c r="S4" s="2240"/>
    </row>
    <row r="5" spans="1:28" ht="14.1" customHeight="1" x14ac:dyDescent="0.2">
      <c r="B5" s="445"/>
      <c r="C5" s="179" t="s">
        <v>1083</v>
      </c>
      <c r="D5" s="363"/>
      <c r="E5" s="363"/>
      <c r="H5" s="193"/>
      <c r="I5" s="2249" t="s">
        <v>788</v>
      </c>
      <c r="J5" s="2248"/>
      <c r="K5" s="2248"/>
      <c r="L5" s="2248"/>
      <c r="M5" s="2248"/>
      <c r="N5" s="2248"/>
      <c r="O5" s="2248"/>
      <c r="P5" s="2248"/>
      <c r="Q5" s="2248"/>
      <c r="R5" s="2248"/>
      <c r="S5" s="2248"/>
    </row>
    <row r="6" spans="1:28" ht="14.1" customHeight="1" x14ac:dyDescent="0.2">
      <c r="B6" s="445" t="s">
        <v>2086</v>
      </c>
      <c r="C6" s="179" t="s">
        <v>1084</v>
      </c>
      <c r="D6" s="363"/>
      <c r="E6" s="363"/>
      <c r="I6" s="2247" t="s">
        <v>1051</v>
      </c>
      <c r="J6" s="2248"/>
      <c r="K6" s="2248"/>
      <c r="L6" s="2248"/>
      <c r="M6" s="2248"/>
      <c r="N6" s="2248"/>
      <c r="O6" s="2248"/>
      <c r="P6" s="2248"/>
      <c r="Q6" s="2248"/>
      <c r="R6" s="2248"/>
      <c r="S6" s="2248"/>
    </row>
    <row r="7" spans="1:28" ht="12.2" customHeight="1" x14ac:dyDescent="0.2">
      <c r="I7" s="2242">
        <v>42551</v>
      </c>
      <c r="J7" s="2243"/>
      <c r="K7" s="2243"/>
      <c r="L7" s="2243"/>
      <c r="M7" s="2243"/>
      <c r="N7" s="2243"/>
      <c r="O7" s="2243"/>
      <c r="P7" s="2243"/>
      <c r="Q7" s="2243"/>
      <c r="R7" s="2243"/>
      <c r="S7" s="224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44" t="s">
        <v>782</v>
      </c>
      <c r="J9" s="2245"/>
      <c r="K9" s="2245"/>
      <c r="L9" s="2245"/>
      <c r="M9" s="2245"/>
      <c r="N9" s="2245"/>
      <c r="O9" s="2245"/>
      <c r="P9" s="2245"/>
      <c r="Q9" s="2245"/>
      <c r="R9" s="2245"/>
      <c r="S9" s="2246"/>
      <c r="T9" s="2260" t="s">
        <v>630</v>
      </c>
      <c r="U9" s="2261"/>
      <c r="V9" s="2261"/>
      <c r="W9" s="2261"/>
      <c r="X9" s="2261"/>
      <c r="Y9" s="2261"/>
      <c r="Z9" s="2261"/>
      <c r="AA9" s="2262"/>
    </row>
    <row r="10" spans="1:28" ht="13.5" customHeight="1" x14ac:dyDescent="0.2">
      <c r="A10" s="2267" t="s">
        <v>783</v>
      </c>
      <c r="B10" s="2268"/>
      <c r="C10" s="2268"/>
      <c r="D10" s="2268"/>
      <c r="E10" s="2268"/>
      <c r="F10" s="2268"/>
      <c r="G10" s="2268"/>
      <c r="H10" s="2269"/>
      <c r="I10" s="183"/>
      <c r="J10" s="184"/>
      <c r="K10" s="182"/>
      <c r="R10" s="184"/>
      <c r="S10" s="184"/>
      <c r="T10" s="2263"/>
      <c r="U10" s="2248"/>
      <c r="V10" s="2248"/>
      <c r="W10" s="2248"/>
      <c r="X10" s="2248"/>
      <c r="Y10" s="2248"/>
      <c r="Z10" s="2248"/>
      <c r="AA10" s="2254"/>
    </row>
    <row r="11" spans="1:28" ht="14.25" customHeight="1" x14ac:dyDescent="0.2">
      <c r="A11" s="2270" t="s">
        <v>1131</v>
      </c>
      <c r="B11" s="2271"/>
      <c r="C11" s="2271"/>
      <c r="D11" s="2271"/>
      <c r="E11" s="2271"/>
      <c r="F11" s="2271"/>
      <c r="G11" s="2271"/>
      <c r="H11" s="2272"/>
      <c r="I11" s="181"/>
      <c r="J11" s="344"/>
      <c r="K11" s="181"/>
      <c r="O11" s="1756"/>
      <c r="P11" s="379" t="s">
        <v>225</v>
      </c>
      <c r="Q11" s="184"/>
      <c r="R11" s="182"/>
      <c r="S11" s="181"/>
      <c r="T11" s="2264"/>
      <c r="U11" s="2265"/>
      <c r="V11" s="2265"/>
      <c r="W11" s="2265"/>
      <c r="X11" s="2265"/>
      <c r="Y11" s="2265"/>
      <c r="Z11" s="2265"/>
      <c r="AA11" s="2266"/>
    </row>
    <row r="12" spans="1:28" ht="13.5" customHeight="1" x14ac:dyDescent="0.2">
      <c r="A12" s="364" t="s">
        <v>1100</v>
      </c>
      <c r="B12" s="346"/>
      <c r="C12" s="346"/>
      <c r="D12" s="346"/>
      <c r="E12" s="346"/>
      <c r="F12" s="346"/>
      <c r="G12" s="346"/>
      <c r="H12" s="273"/>
      <c r="I12" s="183"/>
      <c r="J12" s="184"/>
      <c r="K12" s="182"/>
      <c r="O12" s="1757" t="s">
        <v>2086</v>
      </c>
      <c r="P12" s="379" t="s">
        <v>226</v>
      </c>
      <c r="Q12" s="344"/>
      <c r="R12" s="184"/>
      <c r="S12" s="184"/>
      <c r="T12" s="364" t="s">
        <v>305</v>
      </c>
      <c r="U12" s="271"/>
      <c r="V12" s="271"/>
      <c r="W12" s="271"/>
      <c r="X12" s="271"/>
      <c r="Y12" s="200"/>
      <c r="Z12" s="200"/>
      <c r="AA12" s="201"/>
    </row>
    <row r="13" spans="1:28" ht="13.5" customHeight="1" x14ac:dyDescent="0.2">
      <c r="A13" s="2273">
        <v>49081865060</v>
      </c>
      <c r="B13" s="2274"/>
      <c r="C13" s="2274"/>
      <c r="D13" s="2274"/>
      <c r="E13" s="2274"/>
      <c r="F13" s="2274"/>
      <c r="G13" s="2274"/>
      <c r="H13" s="2275"/>
      <c r="I13" s="185"/>
      <c r="J13" s="184"/>
      <c r="K13" s="182"/>
      <c r="L13" s="184"/>
      <c r="M13" s="184"/>
      <c r="N13" s="184"/>
      <c r="O13" s="184"/>
      <c r="P13" s="184"/>
      <c r="Q13" s="184"/>
      <c r="R13" s="184"/>
      <c r="S13" s="184"/>
      <c r="T13" s="2278" t="s">
        <v>2080</v>
      </c>
      <c r="U13" s="2279"/>
      <c r="V13" s="2279"/>
      <c r="W13" s="2279"/>
      <c r="X13" s="2279"/>
      <c r="Y13" s="2280"/>
      <c r="Z13" s="2280"/>
      <c r="AA13" s="2281"/>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227" t="s">
        <v>2091</v>
      </c>
      <c r="B15" s="2276"/>
      <c r="C15" s="2276"/>
      <c r="D15" s="2276"/>
      <c r="E15" s="2276"/>
      <c r="F15" s="2276"/>
      <c r="G15" s="2276"/>
      <c r="H15" s="2277"/>
      <c r="T15" s="2208" t="s">
        <v>2098</v>
      </c>
      <c r="U15" s="2229"/>
      <c r="V15" s="2229"/>
      <c r="W15" s="2229"/>
      <c r="X15" s="2229"/>
      <c r="Y15" s="2282"/>
      <c r="Z15" s="2282"/>
      <c r="AA15" s="228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233" t="s">
        <v>2350</v>
      </c>
      <c r="B17" s="2234"/>
      <c r="C17" s="2234"/>
      <c r="D17" s="2234"/>
      <c r="E17" s="2234"/>
      <c r="F17" s="2234"/>
      <c r="G17" s="2234"/>
      <c r="H17" s="2259"/>
      <c r="T17" s="2287" t="s">
        <v>2081</v>
      </c>
      <c r="U17" s="2288"/>
      <c r="V17" s="2288"/>
      <c r="W17" s="2288"/>
      <c r="X17" s="2288"/>
      <c r="Y17" s="2288"/>
      <c r="Z17" s="2288"/>
      <c r="AA17" s="2289"/>
    </row>
    <row r="18" spans="1:27" ht="13.5" customHeight="1" x14ac:dyDescent="0.2">
      <c r="A18" s="364" t="s">
        <v>627</v>
      </c>
      <c r="B18" s="346"/>
      <c r="C18" s="342"/>
      <c r="D18" s="346"/>
      <c r="E18" s="346"/>
      <c r="F18" s="346"/>
      <c r="G18" s="346"/>
      <c r="H18" s="276"/>
      <c r="I18" s="2258" t="s">
        <v>784</v>
      </c>
      <c r="J18" s="2217"/>
      <c r="K18" s="2217"/>
      <c r="L18" s="2217"/>
      <c r="M18" s="2217"/>
      <c r="N18" s="2217"/>
      <c r="O18" s="2217"/>
      <c r="P18" s="2217"/>
      <c r="Q18" s="2217"/>
      <c r="R18" s="2217"/>
      <c r="S18" s="2218"/>
      <c r="T18" s="364" t="s">
        <v>827</v>
      </c>
      <c r="U18" s="271"/>
      <c r="V18" s="342"/>
      <c r="W18" s="270"/>
      <c r="X18" s="364" t="s">
        <v>306</v>
      </c>
      <c r="Y18" s="351"/>
      <c r="Z18" s="1969" t="s">
        <v>785</v>
      </c>
      <c r="AA18" s="201"/>
    </row>
    <row r="19" spans="1:27" ht="13.5" customHeight="1" x14ac:dyDescent="0.2">
      <c r="A19" s="2227" t="s">
        <v>2092</v>
      </c>
      <c r="B19" s="2225"/>
      <c r="C19" s="2225"/>
      <c r="D19" s="2225"/>
      <c r="E19" s="2225"/>
      <c r="F19" s="2225"/>
      <c r="G19" s="2225"/>
      <c r="H19" s="2207"/>
      <c r="I19" s="184"/>
      <c r="J19" s="378"/>
      <c r="K19" s="195"/>
      <c r="L19" s="193"/>
      <c r="M19" s="659" t="s">
        <v>360</v>
      </c>
      <c r="P19" s="181"/>
      <c r="Q19" s="181"/>
      <c r="R19" s="181"/>
      <c r="S19" s="185"/>
      <c r="T19" s="2227" t="s">
        <v>2082</v>
      </c>
      <c r="U19" s="2206"/>
      <c r="V19" s="2206"/>
      <c r="W19" s="2207"/>
      <c r="X19" s="2224" t="s">
        <v>2039</v>
      </c>
      <c r="Y19" s="2286"/>
      <c r="Z19" s="2284">
        <v>61614</v>
      </c>
      <c r="AA19" s="228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0" t="s">
        <v>1102</v>
      </c>
      <c r="Z20" s="200"/>
      <c r="AA20" s="201"/>
    </row>
    <row r="21" spans="1:27" ht="13.5" customHeight="1" x14ac:dyDescent="0.2">
      <c r="A21" s="2205" t="s">
        <v>2093</v>
      </c>
      <c r="B21" s="2206"/>
      <c r="C21" s="2206"/>
      <c r="D21" s="2206"/>
      <c r="E21" s="2206"/>
      <c r="F21" s="2206"/>
      <c r="G21" s="2206"/>
      <c r="H21" s="2207"/>
      <c r="I21" s="2253" t="s">
        <v>786</v>
      </c>
      <c r="J21" s="2248"/>
      <c r="K21" s="2248"/>
      <c r="L21" s="2248"/>
      <c r="M21" s="2248"/>
      <c r="N21" s="2248"/>
      <c r="O21" s="2248"/>
      <c r="P21" s="2248"/>
      <c r="Q21" s="2248"/>
      <c r="R21" s="2248"/>
      <c r="S21" s="2254"/>
      <c r="T21" s="2233" t="s">
        <v>2083</v>
      </c>
      <c r="U21" s="2293"/>
      <c r="V21" s="2293"/>
      <c r="W21" s="2293"/>
      <c r="X21" s="2298" t="s">
        <v>2084</v>
      </c>
      <c r="Y21" s="2296"/>
      <c r="Z21" s="2296"/>
      <c r="AA21" s="2297"/>
    </row>
    <row r="22" spans="1:27" ht="13.5" customHeight="1" x14ac:dyDescent="0.2">
      <c r="A22" s="366" t="s">
        <v>628</v>
      </c>
      <c r="B22" s="279"/>
      <c r="C22" s="279"/>
      <c r="D22" s="279"/>
      <c r="E22" s="279"/>
      <c r="F22" s="279"/>
      <c r="G22" s="279"/>
      <c r="H22" s="280"/>
      <c r="I22" s="2255" t="s">
        <v>1806</v>
      </c>
      <c r="J22" s="2256"/>
      <c r="K22" s="2256"/>
      <c r="L22" s="2256"/>
      <c r="M22" s="2256"/>
      <c r="N22" s="2256"/>
      <c r="O22" s="2256"/>
      <c r="P22" s="2256"/>
      <c r="Q22" s="2256"/>
      <c r="R22" s="2256"/>
      <c r="S22" s="2257"/>
      <c r="T22" s="364" t="s">
        <v>2035</v>
      </c>
      <c r="U22" s="271"/>
      <c r="V22" s="342"/>
      <c r="W22" s="271"/>
      <c r="X22" s="1970" t="s">
        <v>1633</v>
      </c>
      <c r="Z22" s="200"/>
      <c r="AA22" s="201"/>
    </row>
    <row r="23" spans="1:27" ht="13.5" customHeight="1" x14ac:dyDescent="0.2">
      <c r="A23" s="2250" t="s">
        <v>2349</v>
      </c>
      <c r="B23" s="2251"/>
      <c r="C23" s="2251"/>
      <c r="D23" s="2251"/>
      <c r="E23" s="2251"/>
      <c r="F23" s="2251"/>
      <c r="G23" s="2251"/>
      <c r="H23" s="2252"/>
      <c r="T23" s="2233" t="s">
        <v>2085</v>
      </c>
      <c r="U23" s="2293"/>
      <c r="V23" s="2293"/>
      <c r="W23" s="2293"/>
      <c r="X23" s="2295">
        <v>42736</v>
      </c>
      <c r="Y23" s="2296"/>
      <c r="Z23" s="2296"/>
      <c r="AA23" s="2297"/>
    </row>
    <row r="24" spans="1:27" ht="14.1" customHeight="1" x14ac:dyDescent="0.2">
      <c r="A24" s="367" t="s">
        <v>785</v>
      </c>
      <c r="B24" s="250"/>
      <c r="C24" s="250"/>
      <c r="D24" s="250"/>
      <c r="E24" s="250"/>
      <c r="F24" s="250"/>
      <c r="G24" s="250"/>
      <c r="H24" s="281"/>
      <c r="J24" s="1714"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205">
        <v>61244</v>
      </c>
      <c r="B25" s="2206"/>
      <c r="C25" s="2206"/>
      <c r="D25" s="2206"/>
      <c r="E25" s="2206"/>
      <c r="F25" s="2206"/>
      <c r="G25" s="2206"/>
      <c r="H25" s="2207"/>
      <c r="I25" s="660"/>
      <c r="J25" s="204"/>
      <c r="K25" s="204"/>
      <c r="L25" s="204"/>
      <c r="M25" s="204"/>
      <c r="N25" s="204"/>
      <c r="O25" s="204"/>
      <c r="P25" s="204"/>
      <c r="Q25" s="204"/>
      <c r="R25" s="204"/>
      <c r="S25" s="205"/>
      <c r="T25" s="2290" t="s">
        <v>2099</v>
      </c>
      <c r="U25" s="2291"/>
      <c r="V25" s="2291"/>
      <c r="W25" s="2291"/>
      <c r="X25" s="2291"/>
      <c r="Y25" s="2291"/>
      <c r="Z25" s="2291"/>
      <c r="AA25" s="229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5"/>
      <c r="B27" s="668"/>
      <c r="C27" s="674" t="s">
        <v>1383</v>
      </c>
      <c r="D27" s="668"/>
      <c r="E27" s="668"/>
      <c r="I27" s="2216" t="s">
        <v>2007</v>
      </c>
      <c r="J27" s="2217"/>
      <c r="K27" s="2217"/>
      <c r="L27" s="2217"/>
      <c r="M27" s="2217"/>
      <c r="N27" s="2217"/>
      <c r="O27" s="2217"/>
      <c r="P27" s="2217"/>
      <c r="Q27" s="2217"/>
      <c r="R27" s="2217"/>
      <c r="S27" s="2218"/>
      <c r="T27" s="1082"/>
      <c r="U27" s="1083"/>
      <c r="V27" s="1083"/>
      <c r="W27" s="1083"/>
      <c r="X27" s="1083"/>
      <c r="Y27" s="1083"/>
      <c r="Z27" s="1083"/>
      <c r="AA27" s="1084"/>
    </row>
    <row r="28" spans="1:27" ht="14.1" customHeight="1" x14ac:dyDescent="0.2">
      <c r="A28" s="1796"/>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6"/>
      <c r="B29" s="1088"/>
      <c r="C29" s="673" t="s">
        <v>981</v>
      </c>
      <c r="D29" s="661"/>
      <c r="E29" s="1088"/>
      <c r="F29" s="1562" t="s">
        <v>1631</v>
      </c>
      <c r="G29" s="661"/>
      <c r="I29" s="274"/>
      <c r="J29" s="1756" t="s">
        <v>2086</v>
      </c>
      <c r="K29" s="182" t="s">
        <v>675</v>
      </c>
      <c r="L29" s="391"/>
      <c r="M29" s="195" t="s">
        <v>106</v>
      </c>
      <c r="N29" s="186" t="s">
        <v>2045</v>
      </c>
      <c r="O29" s="186"/>
      <c r="P29" s="186"/>
      <c r="Q29" s="186"/>
      <c r="R29" s="186"/>
      <c r="S29" s="672"/>
      <c r="T29" s="56"/>
      <c r="U29" s="56"/>
      <c r="V29" s="56"/>
      <c r="W29" s="56"/>
      <c r="X29" s="56"/>
      <c r="Y29" s="56"/>
      <c r="Z29" s="56"/>
      <c r="AA29" s="1084"/>
    </row>
    <row r="30" spans="1:27" ht="13.5" customHeight="1" x14ac:dyDescent="0.2">
      <c r="A30" s="1797"/>
      <c r="B30" s="1088" t="s">
        <v>2086</v>
      </c>
      <c r="C30" s="673" t="s">
        <v>1385</v>
      </c>
      <c r="D30" s="182"/>
      <c r="E30" s="182"/>
      <c r="F30" s="1275"/>
      <c r="G30" s="661"/>
      <c r="H30" s="661"/>
      <c r="I30" s="274"/>
      <c r="J30" s="1756" t="s">
        <v>2086</v>
      </c>
      <c r="K30" s="182" t="s">
        <v>675</v>
      </c>
      <c r="L30" s="391"/>
      <c r="M30" s="195" t="s">
        <v>106</v>
      </c>
      <c r="N30" s="186" t="s">
        <v>2008</v>
      </c>
      <c r="O30" s="186"/>
      <c r="P30" s="186"/>
      <c r="Q30" s="186"/>
      <c r="R30" s="186"/>
      <c r="S30" s="275"/>
      <c r="T30" s="56"/>
      <c r="U30" s="56"/>
      <c r="V30" s="56"/>
      <c r="W30" s="56"/>
      <c r="X30" s="56"/>
      <c r="Y30" s="56"/>
      <c r="Z30" s="56"/>
      <c r="AA30" s="203"/>
    </row>
    <row r="31" spans="1:27" ht="13.5" customHeight="1" x14ac:dyDescent="0.2">
      <c r="A31" s="1797"/>
      <c r="B31" s="1088"/>
      <c r="C31" s="673" t="s">
        <v>1386</v>
      </c>
      <c r="D31" s="182"/>
      <c r="E31" s="182"/>
      <c r="F31" s="182"/>
      <c r="G31" s="182"/>
      <c r="H31" s="182"/>
      <c r="I31" s="274"/>
      <c r="J31" s="1756" t="s">
        <v>2086</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225"/>
      <c r="Q35" s="2206"/>
      <c r="R35" s="2206"/>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233" t="s">
        <v>2094</v>
      </c>
      <c r="B38" s="2234"/>
      <c r="C38" s="2234"/>
      <c r="D38" s="2234"/>
      <c r="E38" s="2234"/>
      <c r="F38" s="2206"/>
      <c r="G38" s="2206"/>
      <c r="H38" s="2207"/>
      <c r="I38" s="2228"/>
      <c r="J38" s="2229"/>
      <c r="K38" s="2229"/>
      <c r="L38" s="2229"/>
      <c r="M38" s="2229"/>
      <c r="N38" s="2229"/>
      <c r="O38" s="2229"/>
      <c r="P38" s="2209"/>
      <c r="Q38" s="2209"/>
      <c r="R38" s="2209"/>
      <c r="S38" s="2210"/>
      <c r="T38" s="2208"/>
      <c r="U38" s="2229"/>
      <c r="V38" s="2229"/>
      <c r="W38" s="2229"/>
      <c r="X38" s="2209"/>
      <c r="Y38" s="2209"/>
      <c r="Z38" s="2209"/>
      <c r="AA38" s="2210"/>
    </row>
    <row r="39" spans="1:27" ht="12" customHeight="1" x14ac:dyDescent="0.2">
      <c r="A39" s="2211" t="s">
        <v>628</v>
      </c>
      <c r="B39" s="2212"/>
      <c r="C39" s="342"/>
      <c r="D39" s="339"/>
      <c r="E39" s="339"/>
      <c r="F39" s="349"/>
      <c r="G39" s="339"/>
      <c r="H39" s="276"/>
      <c r="I39" s="2211" t="s">
        <v>628</v>
      </c>
      <c r="J39" s="2212"/>
      <c r="K39" s="2212"/>
      <c r="L39" s="2212"/>
      <c r="M39" s="2212"/>
      <c r="N39" s="336"/>
      <c r="O39" s="342"/>
      <c r="P39" s="342"/>
      <c r="Q39" s="348"/>
      <c r="R39" s="342"/>
      <c r="S39" s="276"/>
      <c r="T39" s="342" t="s">
        <v>628</v>
      </c>
      <c r="U39" s="271"/>
      <c r="V39" s="342"/>
      <c r="W39" s="270"/>
      <c r="X39" s="348"/>
      <c r="Y39" s="200"/>
      <c r="Z39" s="200"/>
      <c r="AA39" s="201"/>
    </row>
    <row r="40" spans="1:27" ht="13.5" customHeight="1" x14ac:dyDescent="0.2">
      <c r="A40" s="2219" t="s">
        <v>2095</v>
      </c>
      <c r="B40" s="2220"/>
      <c r="C40" s="2221"/>
      <c r="D40" s="2221"/>
      <c r="E40" s="2221"/>
      <c r="F40" s="2222"/>
      <c r="G40" s="2222"/>
      <c r="H40" s="2223"/>
      <c r="I40" s="2236"/>
      <c r="J40" s="2237"/>
      <c r="K40" s="2237"/>
      <c r="L40" s="2237"/>
      <c r="M40" s="2237"/>
      <c r="N40" s="2237"/>
      <c r="O40" s="2237"/>
      <c r="P40" s="2237"/>
      <c r="Q40" s="2237"/>
      <c r="R40" s="2237"/>
      <c r="S40" s="2238"/>
      <c r="T40" s="2236"/>
      <c r="U40" s="2294"/>
      <c r="V40" s="2237"/>
      <c r="W40" s="2237"/>
      <c r="X40" s="2237"/>
      <c r="Y40" s="2237"/>
      <c r="Z40" s="2237"/>
      <c r="AA40" s="223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227" t="s">
        <v>2096</v>
      </c>
      <c r="B42" s="2206"/>
      <c r="C42" s="2207"/>
      <c r="D42" s="2224" t="s">
        <v>2097</v>
      </c>
      <c r="E42" s="2206"/>
      <c r="F42" s="2206"/>
      <c r="G42" s="2206"/>
      <c r="H42" s="2207"/>
      <c r="I42" s="2208"/>
      <c r="J42" s="2209"/>
      <c r="K42" s="2209"/>
      <c r="L42" s="2209"/>
      <c r="M42" s="2209"/>
      <c r="N42" s="2209"/>
      <c r="O42" s="2210"/>
      <c r="P42" s="2235"/>
      <c r="Q42" s="2209"/>
      <c r="R42" s="2209"/>
      <c r="S42" s="2210"/>
      <c r="T42" s="2208"/>
      <c r="U42" s="2209"/>
      <c r="V42" s="2209"/>
      <c r="W42" s="2210"/>
      <c r="X42" s="2235"/>
      <c r="Y42" s="2209"/>
      <c r="Z42" s="2209"/>
      <c r="AA42" s="221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230"/>
      <c r="B44" s="2231"/>
      <c r="C44" s="2231"/>
      <c r="D44" s="2231"/>
      <c r="E44" s="2231"/>
      <c r="F44" s="2231"/>
      <c r="G44" s="2231"/>
      <c r="H44" s="2232"/>
      <c r="I44" s="2213"/>
      <c r="J44" s="2214"/>
      <c r="K44" s="2214"/>
      <c r="L44" s="2214"/>
      <c r="M44" s="2214"/>
      <c r="N44" s="2214"/>
      <c r="O44" s="2214"/>
      <c r="P44" s="2214"/>
      <c r="Q44" s="2214"/>
      <c r="R44" s="2214"/>
      <c r="S44" s="2215"/>
      <c r="T44" s="2213"/>
      <c r="U44" s="2226"/>
      <c r="V44" s="2226"/>
      <c r="W44" s="2226"/>
      <c r="X44" s="2226"/>
      <c r="Y44" s="2226"/>
      <c r="Z44" s="2214"/>
      <c r="AA44" s="2215"/>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8" t="s">
        <v>23</v>
      </c>
    </row>
    <row r="5" spans="1:5" x14ac:dyDescent="0.2">
      <c r="A5" s="11" t="s">
        <v>203</v>
      </c>
      <c r="C5" s="216" t="s">
        <v>1390</v>
      </c>
      <c r="D5" s="605" t="s">
        <v>11</v>
      </c>
      <c r="E5" s="1718" t="s">
        <v>23</v>
      </c>
    </row>
    <row r="6" spans="1:5" x14ac:dyDescent="0.2">
      <c r="A6" s="11" t="s">
        <v>202</v>
      </c>
      <c r="C6" s="216" t="s">
        <v>1390</v>
      </c>
      <c r="D6" s="604" t="s">
        <v>12</v>
      </c>
      <c r="E6" s="1718" t="s">
        <v>1117</v>
      </c>
    </row>
    <row r="7" spans="1:5" x14ac:dyDescent="0.2">
      <c r="A7" s="11" t="s">
        <v>1157</v>
      </c>
      <c r="C7" s="216" t="s">
        <v>1390</v>
      </c>
      <c r="D7" s="605" t="s">
        <v>13</v>
      </c>
      <c r="E7" s="1718" t="s">
        <v>1118</v>
      </c>
    </row>
    <row r="8" spans="1:5" x14ac:dyDescent="0.2">
      <c r="A8" s="11" t="s">
        <v>448</v>
      </c>
      <c r="C8" s="216" t="s">
        <v>1390</v>
      </c>
      <c r="D8" s="605"/>
      <c r="E8" s="606"/>
    </row>
    <row r="9" spans="1:5" x14ac:dyDescent="0.2">
      <c r="B9" s="604" t="s">
        <v>778</v>
      </c>
      <c r="C9" s="604" t="s">
        <v>1390</v>
      </c>
      <c r="D9" s="605" t="s">
        <v>14</v>
      </c>
      <c r="E9" s="1718" t="s">
        <v>24</v>
      </c>
    </row>
    <row r="10" spans="1:5" x14ac:dyDescent="0.2">
      <c r="B10" s="604" t="s">
        <v>1150</v>
      </c>
      <c r="C10" s="216" t="s">
        <v>1390</v>
      </c>
      <c r="D10" s="605"/>
      <c r="E10" s="606"/>
    </row>
    <row r="11" spans="1:5" x14ac:dyDescent="0.2">
      <c r="B11" s="604" t="s">
        <v>335</v>
      </c>
      <c r="C11" s="216" t="s">
        <v>1390</v>
      </c>
      <c r="D11" s="605" t="s">
        <v>15</v>
      </c>
      <c r="E11" s="1718" t="s">
        <v>1376</v>
      </c>
    </row>
    <row r="12" spans="1:5" x14ac:dyDescent="0.2">
      <c r="B12" s="605" t="s">
        <v>779</v>
      </c>
      <c r="C12" s="216" t="s">
        <v>1390</v>
      </c>
      <c r="D12" s="605" t="s">
        <v>16</v>
      </c>
      <c r="E12" s="1718" t="s">
        <v>1228</v>
      </c>
    </row>
    <row r="13" spans="1:5" x14ac:dyDescent="0.2">
      <c r="B13" s="604" t="s">
        <v>1369</v>
      </c>
      <c r="C13" s="216" t="s">
        <v>1390</v>
      </c>
      <c r="D13" s="605" t="s">
        <v>17</v>
      </c>
      <c r="E13" s="1718" t="s">
        <v>739</v>
      </c>
    </row>
    <row r="14" spans="1:5" x14ac:dyDescent="0.2">
      <c r="A14" s="11" t="s">
        <v>597</v>
      </c>
      <c r="B14" s="604"/>
      <c r="D14" s="605"/>
      <c r="E14" s="606"/>
    </row>
    <row r="15" spans="1:5" x14ac:dyDescent="0.2">
      <c r="A15" s="597"/>
      <c r="B15" s="216" t="s">
        <v>1629</v>
      </c>
      <c r="D15" s="605" t="s">
        <v>741</v>
      </c>
      <c r="E15" s="1718" t="s">
        <v>740</v>
      </c>
    </row>
    <row r="16" spans="1:5" x14ac:dyDescent="0.2">
      <c r="A16" s="597"/>
      <c r="B16" s="216" t="s">
        <v>231</v>
      </c>
      <c r="C16" s="216" t="s">
        <v>1390</v>
      </c>
      <c r="D16" s="605" t="s">
        <v>18</v>
      </c>
      <c r="E16" s="1718" t="s">
        <v>1229</v>
      </c>
    </row>
    <row r="17" spans="1:5" x14ac:dyDescent="0.2">
      <c r="A17" s="597"/>
      <c r="B17" s="216" t="s">
        <v>232</v>
      </c>
      <c r="C17" s="216" t="s">
        <v>1390</v>
      </c>
      <c r="D17" s="605" t="s">
        <v>789</v>
      </c>
      <c r="E17" s="1718" t="s">
        <v>1230</v>
      </c>
    </row>
    <row r="18" spans="1:5" x14ac:dyDescent="0.2">
      <c r="B18" s="604" t="s">
        <v>1167</v>
      </c>
      <c r="C18" s="216" t="s">
        <v>1390</v>
      </c>
    </row>
    <row r="19" spans="1:5" x14ac:dyDescent="0.2">
      <c r="B19" s="604" t="s">
        <v>1168</v>
      </c>
      <c r="D19" s="605" t="s">
        <v>19</v>
      </c>
      <c r="E19" s="1718" t="s">
        <v>54</v>
      </c>
    </row>
    <row r="20" spans="1:5" x14ac:dyDescent="0.2">
      <c r="A20" s="11" t="s">
        <v>1306</v>
      </c>
      <c r="C20" s="216" t="s">
        <v>1390</v>
      </c>
      <c r="D20" s="605"/>
      <c r="E20" s="606"/>
    </row>
    <row r="21" spans="1:5" x14ac:dyDescent="0.2">
      <c r="B21" s="604" t="s">
        <v>1401</v>
      </c>
      <c r="C21" s="216" t="s">
        <v>1390</v>
      </c>
      <c r="D21" s="605" t="s">
        <v>20</v>
      </c>
      <c r="E21" s="1718" t="s">
        <v>1377</v>
      </c>
    </row>
    <row r="22" spans="1:5" x14ac:dyDescent="0.2">
      <c r="B22" s="604" t="s">
        <v>1630</v>
      </c>
      <c r="C22" s="216" t="s">
        <v>1390</v>
      </c>
      <c r="D22" s="605" t="s">
        <v>21</v>
      </c>
      <c r="E22" s="1718" t="s">
        <v>1231</v>
      </c>
    </row>
    <row r="23" spans="1:5" x14ac:dyDescent="0.2">
      <c r="A23" s="11" t="s">
        <v>403</v>
      </c>
      <c r="C23" s="216" t="s">
        <v>1390</v>
      </c>
      <c r="D23" s="604" t="s">
        <v>742</v>
      </c>
      <c r="E23" s="1718" t="s">
        <v>1135</v>
      </c>
    </row>
    <row r="24" spans="1:5" x14ac:dyDescent="0.2">
      <c r="A24" s="1623" t="s">
        <v>1783</v>
      </c>
      <c r="C24" s="216" t="s">
        <v>1390</v>
      </c>
      <c r="D24" s="604" t="s">
        <v>1730</v>
      </c>
      <c r="E24" s="1718" t="s">
        <v>1136</v>
      </c>
    </row>
    <row r="25" spans="1:5" x14ac:dyDescent="0.2">
      <c r="A25" s="11" t="s">
        <v>1158</v>
      </c>
      <c r="C25" s="216" t="s">
        <v>1390</v>
      </c>
      <c r="D25" s="605" t="s">
        <v>22</v>
      </c>
      <c r="E25" s="1718" t="s">
        <v>1232</v>
      </c>
    </row>
    <row r="26" spans="1:5" x14ac:dyDescent="0.2">
      <c r="A26" s="11" t="s">
        <v>1267</v>
      </c>
      <c r="C26" s="216" t="s">
        <v>1390</v>
      </c>
      <c r="D26" s="605" t="s">
        <v>662</v>
      </c>
      <c r="E26" s="1718" t="s">
        <v>1233</v>
      </c>
    </row>
    <row r="27" spans="1:5" x14ac:dyDescent="0.2">
      <c r="A27" s="11" t="s">
        <v>404</v>
      </c>
      <c r="C27" s="216" t="s">
        <v>1390</v>
      </c>
      <c r="D27" s="605" t="s">
        <v>656</v>
      </c>
      <c r="E27" s="1718" t="s">
        <v>791</v>
      </c>
    </row>
    <row r="28" spans="1:5" x14ac:dyDescent="0.2">
      <c r="A28" s="11" t="s">
        <v>792</v>
      </c>
      <c r="D28" s="605" t="s">
        <v>793</v>
      </c>
      <c r="E28" s="1718" t="s">
        <v>1693</v>
      </c>
    </row>
    <row r="29" spans="1:5" x14ac:dyDescent="0.2">
      <c r="A29" s="1623" t="s">
        <v>1703</v>
      </c>
      <c r="D29" s="605" t="s">
        <v>1731</v>
      </c>
      <c r="E29" s="1718" t="s">
        <v>1702</v>
      </c>
    </row>
    <row r="30" spans="1:5" x14ac:dyDescent="0.2">
      <c r="A30" s="327" t="s">
        <v>1295</v>
      </c>
      <c r="C30" s="216" t="s">
        <v>1390</v>
      </c>
      <c r="D30" s="605" t="s">
        <v>43</v>
      </c>
      <c r="E30" s="1718" t="s">
        <v>1160</v>
      </c>
    </row>
    <row r="31" spans="1:5" x14ac:dyDescent="0.2">
      <c r="A31" s="1623" t="s">
        <v>2042</v>
      </c>
      <c r="C31" s="216" t="s">
        <v>1390</v>
      </c>
      <c r="D31" s="604"/>
      <c r="E31" s="606"/>
    </row>
    <row r="32" spans="1:5" x14ac:dyDescent="0.2">
      <c r="B32" s="604" t="s">
        <v>1296</v>
      </c>
      <c r="C32" s="216" t="s">
        <v>1390</v>
      </c>
      <c r="D32" s="605" t="s">
        <v>2043</v>
      </c>
      <c r="E32" s="1718"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1"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19"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2" t="s">
        <v>2044</v>
      </c>
    </row>
    <row r="70" spans="1:9" ht="4.5" customHeight="1" x14ac:dyDescent="0.2"/>
    <row r="71" spans="1:9" ht="3.75" customHeight="1" x14ac:dyDescent="0.2"/>
    <row r="72" spans="1:9" ht="12.2" customHeight="1" x14ac:dyDescent="0.2">
      <c r="A72" s="1274" t="s">
        <v>1404</v>
      </c>
    </row>
    <row r="73" spans="1:9" ht="12.2" customHeight="1" x14ac:dyDescent="0.2">
      <c r="A73" s="1572" t="s">
        <v>1733</v>
      </c>
      <c r="C73" s="627"/>
      <c r="D73" s="619"/>
      <c r="E73" s="157"/>
      <c r="F73" s="157"/>
      <c r="G73" s="157"/>
      <c r="H73" s="157"/>
      <c r="I73" s="33"/>
    </row>
    <row r="74" spans="1:9" ht="11.25" customHeight="1" x14ac:dyDescent="0.2">
      <c r="A74" s="597"/>
      <c r="B74" s="216" t="s">
        <v>1735</v>
      </c>
      <c r="C74" s="627"/>
      <c r="D74" s="1569"/>
      <c r="E74" s="1569"/>
      <c r="F74" s="1569"/>
      <c r="G74" s="1569"/>
      <c r="H74" s="1569"/>
      <c r="I74" s="33"/>
    </row>
    <row r="75" spans="1:9" ht="12.2" customHeight="1" x14ac:dyDescent="0.2">
      <c r="A75" s="1572" t="s">
        <v>1734</v>
      </c>
      <c r="C75" s="627"/>
      <c r="D75" s="1569"/>
      <c r="E75" s="1569"/>
      <c r="F75" s="1569"/>
      <c r="G75" s="1569"/>
      <c r="H75" s="1569"/>
      <c r="I75" s="33"/>
    </row>
    <row r="76" spans="1:9" ht="11.25" customHeight="1" x14ac:dyDescent="0.2">
      <c r="B76" s="216" t="s">
        <v>1765</v>
      </c>
      <c r="C76" s="627"/>
      <c r="D76" s="1569"/>
      <c r="E76" s="1569"/>
      <c r="F76" s="1569"/>
      <c r="G76" s="1569"/>
      <c r="H76" s="1569"/>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1"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309" t="s">
        <v>1389</v>
      </c>
      <c r="B2" s="2310"/>
      <c r="C2" s="2310"/>
      <c r="D2" s="2310"/>
      <c r="E2" s="2310"/>
      <c r="F2" s="2310"/>
      <c r="G2" s="2310"/>
      <c r="H2" s="2310"/>
      <c r="I2" s="2310"/>
    </row>
    <row r="3" spans="1:9" s="33" customFormat="1" ht="6" customHeight="1" x14ac:dyDescent="0.2">
      <c r="A3" s="52"/>
      <c r="B3" s="52"/>
      <c r="C3" s="621"/>
      <c r="D3" s="716"/>
      <c r="E3" s="404"/>
    </row>
    <row r="4" spans="1:9" x14ac:dyDescent="0.2">
      <c r="A4" s="7"/>
      <c r="B4" s="398"/>
      <c r="C4" s="2316" t="s">
        <v>497</v>
      </c>
      <c r="D4" s="2317"/>
      <c r="E4" s="2317"/>
      <c r="F4" s="2317"/>
      <c r="G4" s="2317"/>
      <c r="H4" s="2317"/>
    </row>
    <row r="5" spans="1:9" x14ac:dyDescent="0.2">
      <c r="A5" s="7"/>
      <c r="B5" s="331"/>
      <c r="C5" s="1754"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2202" t="s">
        <v>2086</v>
      </c>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09"/>
    </row>
    <row r="18" spans="1:4" s="33" customFormat="1" x14ac:dyDescent="0.2">
      <c r="A18" s="30"/>
      <c r="B18" s="678"/>
      <c r="C18" s="620">
        <v>7</v>
      </c>
      <c r="D18" s="290" t="s">
        <v>1856</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3" t="s">
        <v>2005</v>
      </c>
    </row>
    <row r="30" spans="1:4" s="33" customFormat="1" x14ac:dyDescent="0.2">
      <c r="A30" s="30"/>
      <c r="B30" s="1751"/>
      <c r="C30" s="620"/>
      <c r="D30" s="1621" t="s">
        <v>2006</v>
      </c>
    </row>
    <row r="31" spans="1:4" s="33" customFormat="1" x14ac:dyDescent="0.2">
      <c r="A31" s="30"/>
      <c r="B31" s="1751"/>
      <c r="C31" s="620"/>
      <c r="D31" s="1752" t="s">
        <v>1855</v>
      </c>
    </row>
    <row r="32" spans="1:4" s="33" customFormat="1" ht="8.25" customHeight="1" x14ac:dyDescent="0.2">
      <c r="A32" s="30"/>
      <c r="B32" s="36"/>
      <c r="C32" s="620"/>
      <c r="D32" s="454"/>
    </row>
    <row r="33" spans="1:9" s="33" customFormat="1" x14ac:dyDescent="0.2">
      <c r="A33" s="2311" t="s">
        <v>2046</v>
      </c>
      <c r="B33" s="2312"/>
      <c r="C33" s="2312"/>
      <c r="D33" s="2312"/>
      <c r="E33" s="2313"/>
      <c r="F33" s="2313"/>
      <c r="G33" s="2313"/>
      <c r="H33" s="2313"/>
      <c r="I33" s="231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311" t="s">
        <v>358</v>
      </c>
      <c r="B45" s="2314"/>
      <c r="C45" s="2314"/>
      <c r="D45" s="2314"/>
      <c r="E45" s="2315"/>
      <c r="F45" s="2315"/>
      <c r="G45" s="2315"/>
      <c r="H45" s="2315"/>
      <c r="I45" s="231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203" t="s">
        <v>2086</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1865</v>
      </c>
      <c r="E51" s="27"/>
      <c r="F51" s="1605"/>
      <c r="G51" s="1779" t="s">
        <v>1864</v>
      </c>
      <c r="H51" s="2028"/>
      <c r="I51" s="9" t="s">
        <v>1914</v>
      </c>
    </row>
    <row r="52" spans="1:9" s="33" customFormat="1" x14ac:dyDescent="0.2">
      <c r="A52" s="30"/>
      <c r="B52" s="2202" t="s">
        <v>2086</v>
      </c>
      <c r="C52" s="627">
        <v>23</v>
      </c>
      <c r="D52" s="403" t="s">
        <v>1686</v>
      </c>
      <c r="E52" s="27"/>
      <c r="F52" s="1605"/>
    </row>
    <row r="53" spans="1:9" s="33" customFormat="1" x14ac:dyDescent="0.2">
      <c r="A53" s="1033"/>
      <c r="B53" s="1561"/>
      <c r="C53" s="1561"/>
      <c r="D53" s="290" t="s">
        <v>1679</v>
      </c>
      <c r="E53" s="3"/>
      <c r="F53" s="3"/>
      <c r="G53" s="3"/>
      <c r="H53" s="3"/>
      <c r="I53" s="3"/>
    </row>
    <row r="54" spans="1:9" s="33" customFormat="1" x14ac:dyDescent="0.2">
      <c r="A54" s="1033"/>
      <c r="B54" s="1561"/>
      <c r="E54" s="3"/>
      <c r="F54" s="3"/>
      <c r="G54" s="3"/>
      <c r="H54" s="3"/>
      <c r="I54" s="3"/>
    </row>
    <row r="55" spans="1:9" s="33" customFormat="1" ht="12.75" customHeight="1" x14ac:dyDescent="0.2">
      <c r="A55" s="1788"/>
      <c r="B55" s="2318" t="s">
        <v>2089</v>
      </c>
      <c r="C55" s="2319"/>
      <c r="D55" s="2319"/>
      <c r="E55" s="2319"/>
      <c r="F55" s="2319"/>
      <c r="G55" s="2319"/>
      <c r="H55" s="2320"/>
      <c r="I55" s="3"/>
    </row>
    <row r="56" spans="1:9" s="33" customFormat="1" x14ac:dyDescent="0.2">
      <c r="A56" s="1788"/>
      <c r="B56" s="2321"/>
      <c r="C56" s="2322"/>
      <c r="D56" s="2322"/>
      <c r="E56" s="2322"/>
      <c r="F56" s="2322"/>
      <c r="G56" s="2322"/>
      <c r="H56" s="2323"/>
      <c r="I56" s="3"/>
    </row>
    <row r="57" spans="1:9" s="33" customFormat="1" x14ac:dyDescent="0.2">
      <c r="A57" s="1788"/>
      <c r="B57" s="2321"/>
      <c r="C57" s="2322"/>
      <c r="D57" s="2322"/>
      <c r="E57" s="2322"/>
      <c r="F57" s="2322"/>
      <c r="G57" s="2322"/>
      <c r="H57" s="2323"/>
      <c r="I57" s="3"/>
    </row>
    <row r="58" spans="1:9" s="33" customFormat="1" x14ac:dyDescent="0.2">
      <c r="A58" s="1788"/>
      <c r="B58" s="2321"/>
      <c r="C58" s="2322"/>
      <c r="D58" s="2322"/>
      <c r="E58" s="2322"/>
      <c r="F58" s="2322"/>
      <c r="G58" s="2322"/>
      <c r="H58" s="2323"/>
      <c r="I58" s="3"/>
    </row>
    <row r="59" spans="1:9" s="33" customFormat="1" x14ac:dyDescent="0.2">
      <c r="A59" s="1788"/>
      <c r="B59" s="2321"/>
      <c r="C59" s="2322"/>
      <c r="D59" s="2322"/>
      <c r="E59" s="2322"/>
      <c r="F59" s="2322"/>
      <c r="G59" s="2322"/>
      <c r="H59" s="2323"/>
      <c r="I59" s="3"/>
    </row>
    <row r="60" spans="1:9" s="33" customFormat="1" x14ac:dyDescent="0.2">
      <c r="A60" s="1788"/>
      <c r="B60" s="2321"/>
      <c r="C60" s="2322"/>
      <c r="D60" s="2322"/>
      <c r="E60" s="2322"/>
      <c r="F60" s="2322"/>
      <c r="G60" s="2322"/>
      <c r="H60" s="2323"/>
      <c r="I60" s="3"/>
    </row>
    <row r="61" spans="1:9" s="33" customFormat="1" x14ac:dyDescent="0.2">
      <c r="A61" s="1788"/>
      <c r="B61" s="2321"/>
      <c r="C61" s="2322"/>
      <c r="D61" s="2322"/>
      <c r="E61" s="2322"/>
      <c r="F61" s="2322"/>
      <c r="G61" s="2322"/>
      <c r="H61" s="2323"/>
      <c r="I61" s="3"/>
    </row>
    <row r="62" spans="1:9" s="33" customFormat="1" x14ac:dyDescent="0.2">
      <c r="A62" s="1788"/>
      <c r="B62" s="2321"/>
      <c r="C62" s="2322"/>
      <c r="D62" s="2322"/>
      <c r="E62" s="2322"/>
      <c r="F62" s="2322"/>
      <c r="G62" s="2322"/>
      <c r="H62" s="2323"/>
      <c r="I62" s="3"/>
    </row>
    <row r="63" spans="1:9" s="33" customFormat="1" x14ac:dyDescent="0.2">
      <c r="A63" s="1788"/>
      <c r="B63" s="2321"/>
      <c r="C63" s="2322"/>
      <c r="D63" s="2322"/>
      <c r="E63" s="2322"/>
      <c r="F63" s="2322"/>
      <c r="G63" s="2322"/>
      <c r="H63" s="2323"/>
      <c r="I63" s="3"/>
    </row>
    <row r="64" spans="1:9" s="33" customFormat="1" x14ac:dyDescent="0.2">
      <c r="A64" s="1788"/>
      <c r="B64" s="2321"/>
      <c r="C64" s="2322"/>
      <c r="D64" s="2322"/>
      <c r="E64" s="2322"/>
      <c r="F64" s="2322"/>
      <c r="G64" s="2322"/>
      <c r="H64" s="2323"/>
      <c r="I64" s="3"/>
    </row>
    <row r="65" spans="1:9" s="33" customFormat="1" ht="9" customHeight="1" x14ac:dyDescent="0.2">
      <c r="A65" s="1789"/>
      <c r="B65" s="2324"/>
      <c r="C65" s="2325"/>
      <c r="D65" s="2325"/>
      <c r="E65" s="2325"/>
      <c r="F65" s="2325"/>
      <c r="G65" s="2325"/>
      <c r="H65" s="2326"/>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311" t="s">
        <v>1639</v>
      </c>
      <c r="B68" s="2314"/>
      <c r="C68" s="2314"/>
      <c r="D68" s="2314"/>
      <c r="E68" s="2315"/>
      <c r="F68" s="2315"/>
      <c r="G68" s="2315"/>
      <c r="H68" s="2315"/>
      <c r="I68" s="2315"/>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2003</v>
      </c>
      <c r="B73" s="1606"/>
      <c r="C73" s="1560"/>
      <c r="D73" s="1560"/>
      <c r="E73" s="1560"/>
      <c r="F73" s="1560"/>
      <c r="G73" s="1560"/>
      <c r="H73" s="1560"/>
    </row>
    <row r="74" spans="1:9" s="33" customFormat="1" ht="22.5" customHeight="1" x14ac:dyDescent="0.2">
      <c r="A74" s="454" t="s">
        <v>1799</v>
      </c>
      <c r="B74" s="1606"/>
      <c r="C74" s="1560"/>
      <c r="D74" s="1560"/>
      <c r="E74" s="1560"/>
      <c r="F74" s="1560"/>
      <c r="G74" s="1560"/>
      <c r="H74" s="1560"/>
    </row>
    <row r="75" spans="1:9" s="33" customFormat="1" x14ac:dyDescent="0.2">
      <c r="C75" s="627">
        <v>24</v>
      </c>
      <c r="D75" s="389" t="s">
        <v>1646</v>
      </c>
      <c r="G75" s="1276" t="s">
        <v>1636</v>
      </c>
      <c r="H75" s="1596">
        <v>42613</v>
      </c>
    </row>
    <row r="76" spans="1:9" s="33" customFormat="1" ht="6" customHeight="1" x14ac:dyDescent="0.2">
      <c r="A76" s="30"/>
      <c r="B76" s="1607"/>
      <c r="C76" s="627"/>
      <c r="D76" s="389"/>
      <c r="E76" s="27"/>
      <c r="F76" s="1605"/>
    </row>
    <row r="77" spans="1:9" s="33" customFormat="1" x14ac:dyDescent="0.2">
      <c r="A77" s="30"/>
      <c r="B77" s="1607"/>
      <c r="C77" s="627">
        <v>25</v>
      </c>
      <c r="D77" s="389" t="s">
        <v>1647</v>
      </c>
      <c r="E77" s="27"/>
      <c r="F77" s="1605"/>
      <c r="H77" s="157"/>
    </row>
    <row r="78" spans="1:9" s="33" customFormat="1" x14ac:dyDescent="0.2">
      <c r="A78" s="30"/>
      <c r="B78" s="1607"/>
      <c r="C78" s="627"/>
      <c r="D78" s="389" t="s">
        <v>1653</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330" t="s">
        <v>1635</v>
      </c>
      <c r="B81" s="2330"/>
      <c r="C81" s="2330"/>
      <c r="D81" s="2331"/>
      <c r="E81" s="1609" t="s">
        <v>1680</v>
      </c>
      <c r="F81" s="1609" t="s">
        <v>1681</v>
      </c>
      <c r="G81" s="1609" t="s">
        <v>1682</v>
      </c>
      <c r="H81" s="1609" t="s">
        <v>1683</v>
      </c>
      <c r="I81" s="1609" t="s">
        <v>1684</v>
      </c>
      <c r="J81" s="1610" t="s">
        <v>163</v>
      </c>
    </row>
    <row r="82" spans="1:10" s="33" customFormat="1" ht="13.5" customHeight="1" thickTop="1" x14ac:dyDescent="0.2">
      <c r="A82" s="1775" t="s">
        <v>1836</v>
      </c>
      <c r="B82" s="1776"/>
      <c r="C82" s="1777"/>
      <c r="D82" s="1778"/>
      <c r="E82" s="1723"/>
      <c r="F82" s="1723"/>
      <c r="G82" s="1723"/>
      <c r="H82" s="1723"/>
      <c r="I82" s="1723"/>
      <c r="J82" s="1720"/>
    </row>
    <row r="83" spans="1:10" s="33" customFormat="1" ht="13.5" customHeight="1" x14ac:dyDescent="0.2">
      <c r="A83" s="1758" t="s">
        <v>1862</v>
      </c>
      <c r="B83" s="1772"/>
      <c r="C83" s="1773"/>
      <c r="D83" s="1774"/>
      <c r="E83" s="1771"/>
      <c r="F83" s="1721"/>
      <c r="G83" s="1721"/>
      <c r="H83" s="1721"/>
      <c r="I83" s="1721"/>
      <c r="J83" s="1749">
        <f>SUM(E83:I83)</f>
        <v>0</v>
      </c>
    </row>
    <row r="84" spans="1:10" s="33" customFormat="1" ht="13.5" customHeight="1" x14ac:dyDescent="0.2">
      <c r="A84" s="1768"/>
      <c r="B84" s="1769"/>
      <c r="C84" s="1770"/>
      <c r="D84" s="1611"/>
      <c r="E84" s="1723"/>
      <c r="F84" s="1723"/>
      <c r="G84" s="1723"/>
      <c r="H84" s="1723"/>
      <c r="I84" s="1723"/>
      <c r="J84" s="1720"/>
    </row>
    <row r="85" spans="1:10" s="33" customFormat="1" ht="13.5" customHeight="1" x14ac:dyDescent="0.2">
      <c r="A85" s="1759" t="s">
        <v>1637</v>
      </c>
      <c r="B85" s="1760"/>
      <c r="C85" s="1761"/>
      <c r="D85" s="1611"/>
      <c r="E85" s="1723"/>
      <c r="F85" s="1723"/>
      <c r="G85" s="1723"/>
      <c r="H85" s="1723"/>
      <c r="I85" s="1723"/>
      <c r="J85" s="1720"/>
    </row>
    <row r="86" spans="1:10" s="33" customFormat="1" ht="13.5" customHeight="1" x14ac:dyDescent="0.2">
      <c r="A86" s="1762" t="s">
        <v>1863</v>
      </c>
      <c r="B86" s="1763"/>
      <c r="C86" s="1764"/>
      <c r="D86" s="1612"/>
      <c r="E86" s="1721"/>
      <c r="F86" s="1721"/>
      <c r="G86" s="1721"/>
      <c r="H86" s="1721"/>
      <c r="I86" s="1721"/>
      <c r="J86" s="1749">
        <f>SUM(E86:I86)</f>
        <v>0</v>
      </c>
    </row>
    <row r="87" spans="1:10" s="33" customFormat="1" ht="13.5" customHeight="1" x14ac:dyDescent="0.2">
      <c r="A87" s="1765"/>
      <c r="B87" s="1766"/>
      <c r="C87" s="1767"/>
      <c r="D87" s="1612"/>
      <c r="E87" s="1721"/>
      <c r="F87" s="1721"/>
      <c r="G87" s="1721"/>
      <c r="H87" s="1721"/>
      <c r="I87" s="1721"/>
      <c r="J87" s="1722"/>
    </row>
    <row r="88" spans="1:10" s="33" customFormat="1" ht="13.5" customHeight="1" x14ac:dyDescent="0.2">
      <c r="A88" s="1759" t="s">
        <v>163</v>
      </c>
      <c r="B88" s="1760"/>
      <c r="C88" s="1761"/>
      <c r="D88" s="1613"/>
      <c r="E88" s="1724"/>
      <c r="F88" s="1724"/>
      <c r="G88" s="1724"/>
      <c r="H88" s="1724"/>
      <c r="I88" s="1724"/>
      <c r="J88" s="1750">
        <f>SUM(J83:J87)</f>
        <v>0</v>
      </c>
    </row>
    <row r="89" spans="1:10" s="33" customFormat="1" x14ac:dyDescent="0.2">
      <c r="A89" s="30"/>
      <c r="B89" s="1607"/>
      <c r="C89" s="627"/>
      <c r="E89" s="1276"/>
      <c r="F89" s="1614"/>
      <c r="H89" s="333"/>
    </row>
    <row r="90" spans="1:10" s="33" customFormat="1" x14ac:dyDescent="0.2">
      <c r="A90" s="30"/>
      <c r="B90" s="389" t="s">
        <v>1685</v>
      </c>
      <c r="C90" s="627"/>
      <c r="E90" s="1276"/>
      <c r="F90" s="1614"/>
      <c r="H90" s="333"/>
    </row>
    <row r="91" spans="1:10" s="33" customFormat="1" ht="16.5" customHeight="1" x14ac:dyDescent="0.2">
      <c r="A91" s="30"/>
      <c r="B91" s="1607"/>
      <c r="C91" s="627"/>
      <c r="E91" s="1276"/>
      <c r="F91" s="1614"/>
      <c r="H91" s="333"/>
    </row>
    <row r="92" spans="1:10" s="33" customFormat="1" x14ac:dyDescent="0.2">
      <c r="A92" s="1576" t="s">
        <v>1649</v>
      </c>
      <c r="B92" s="1577"/>
      <c r="C92" s="1577"/>
      <c r="D92" s="1578"/>
      <c r="E92" s="1579"/>
      <c r="F92" s="1615"/>
      <c r="G92" s="1532"/>
      <c r="H92" s="1580"/>
      <c r="I92" s="1295"/>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7"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327"/>
      <c r="C100" s="2328"/>
      <c r="D100" s="2328"/>
      <c r="E100" s="2328"/>
      <c r="F100" s="2328"/>
      <c r="G100" s="2328"/>
      <c r="H100" s="2329"/>
      <c r="I100" s="1532"/>
    </row>
    <row r="101" spans="1:9" s="33" customFormat="1" ht="11.25" customHeight="1" x14ac:dyDescent="0.2">
      <c r="A101" s="1575"/>
      <c r="B101" s="2306" t="s">
        <v>2345</v>
      </c>
      <c r="C101" s="2307"/>
      <c r="D101" s="2307"/>
      <c r="E101" s="2307"/>
      <c r="F101" s="2307"/>
      <c r="G101" s="2307"/>
      <c r="H101" s="2308"/>
      <c r="I101" s="1532"/>
    </row>
    <row r="102" spans="1:9" s="33" customFormat="1" ht="11.25" customHeight="1" x14ac:dyDescent="0.2">
      <c r="A102" s="1575"/>
      <c r="B102" s="2306"/>
      <c r="C102" s="2307"/>
      <c r="D102" s="2307"/>
      <c r="E102" s="2307"/>
      <c r="F102" s="2307"/>
      <c r="G102" s="2307"/>
      <c r="H102" s="2308"/>
      <c r="I102" s="1532"/>
    </row>
    <row r="103" spans="1:9" s="33" customFormat="1" x14ac:dyDescent="0.2">
      <c r="A103" s="1575"/>
      <c r="B103" s="2306" t="s">
        <v>2346</v>
      </c>
      <c r="C103" s="2307"/>
      <c r="D103" s="2307"/>
      <c r="E103" s="2307"/>
      <c r="F103" s="2307"/>
      <c r="G103" s="2307"/>
      <c r="H103" s="2308"/>
      <c r="I103" s="1532"/>
    </row>
    <row r="104" spans="1:9" s="33" customFormat="1" ht="11.25" customHeight="1" x14ac:dyDescent="0.2">
      <c r="A104" s="1575"/>
      <c r="B104" s="2306"/>
      <c r="C104" s="2307"/>
      <c r="D104" s="2307"/>
      <c r="E104" s="2307"/>
      <c r="F104" s="2307"/>
      <c r="G104" s="2307"/>
      <c r="H104" s="2308"/>
      <c r="I104" s="1532"/>
    </row>
    <row r="105" spans="1:9" s="33" customFormat="1" ht="11.25" customHeight="1" x14ac:dyDescent="0.2">
      <c r="A105" s="1575"/>
      <c r="B105" s="2306"/>
      <c r="C105" s="2307"/>
      <c r="D105" s="2307"/>
      <c r="E105" s="2307"/>
      <c r="F105" s="2307"/>
      <c r="G105" s="2307"/>
      <c r="H105" s="2308"/>
      <c r="I105" s="1532"/>
    </row>
    <row r="106" spans="1:9" s="33" customFormat="1" ht="11.25" customHeight="1" x14ac:dyDescent="0.2">
      <c r="A106" s="1575"/>
      <c r="B106" s="2306"/>
      <c r="C106" s="2307"/>
      <c r="D106" s="2307"/>
      <c r="E106" s="2307"/>
      <c r="F106" s="2307"/>
      <c r="G106" s="2307"/>
      <c r="H106" s="2308"/>
      <c r="I106" s="1532"/>
    </row>
    <row r="107" spans="1:9" s="33" customFormat="1" ht="11.25" customHeight="1" x14ac:dyDescent="0.2">
      <c r="A107" s="1575"/>
      <c r="B107" s="2306"/>
      <c r="C107" s="2307"/>
      <c r="D107" s="2307"/>
      <c r="E107" s="2307"/>
      <c r="F107" s="2307"/>
      <c r="G107" s="2307"/>
      <c r="H107" s="2308"/>
      <c r="I107" s="1570"/>
    </row>
    <row r="108" spans="1:9" s="33" customFormat="1" ht="11.25" customHeight="1" x14ac:dyDescent="0.2">
      <c r="A108" s="1575"/>
      <c r="B108" s="2306"/>
      <c r="C108" s="2307"/>
      <c r="D108" s="2307"/>
      <c r="E108" s="2307"/>
      <c r="F108" s="2307"/>
      <c r="G108" s="2307"/>
      <c r="H108" s="2308"/>
      <c r="I108" s="1532"/>
    </row>
    <row r="109" spans="1:9" s="33" customFormat="1" ht="11.25" customHeight="1" x14ac:dyDescent="0.2">
      <c r="A109" s="1575"/>
      <c r="B109" s="2306"/>
      <c r="C109" s="2307"/>
      <c r="D109" s="2307"/>
      <c r="E109" s="2307"/>
      <c r="F109" s="2307"/>
      <c r="G109" s="2307"/>
      <c r="H109" s="2308"/>
      <c r="I109" s="1532"/>
    </row>
    <row r="110" spans="1:9" s="33" customFormat="1" ht="11.25" customHeight="1" x14ac:dyDescent="0.2">
      <c r="A110" s="1575"/>
      <c r="B110" s="2299"/>
      <c r="C110" s="2300"/>
      <c r="D110" s="2300"/>
      <c r="E110" s="2300"/>
      <c r="F110" s="2300"/>
      <c r="G110" s="2300"/>
      <c r="H110" s="2301"/>
      <c r="I110" s="1532"/>
    </row>
    <row r="111" spans="1:9" s="33" customFormat="1" ht="11.25" customHeight="1" x14ac:dyDescent="0.2">
      <c r="A111" s="1362"/>
      <c r="B111" s="1587"/>
      <c r="C111" s="1587"/>
      <c r="D111" s="1587"/>
      <c r="E111" s="1532"/>
      <c r="F111" s="1532"/>
      <c r="G111" s="1532"/>
      <c r="H111" s="1532"/>
      <c r="I111" s="1532"/>
    </row>
    <row r="112" spans="1:9" s="33" customFormat="1" ht="18" customHeight="1" x14ac:dyDescent="0.2">
      <c r="A112" s="1575"/>
      <c r="B112" s="1362"/>
      <c r="C112" s="2302" t="s">
        <v>2080</v>
      </c>
      <c r="D112" s="2302"/>
      <c r="E112" s="1532"/>
      <c r="F112" s="1532"/>
      <c r="G112" s="1532"/>
      <c r="H112" s="1532"/>
      <c r="I112" s="1532"/>
    </row>
    <row r="113" spans="1:9" s="33" customFormat="1" ht="11.25" customHeight="1" x14ac:dyDescent="0.2">
      <c r="A113" s="1575"/>
      <c r="B113" s="1575"/>
      <c r="C113" s="1589"/>
      <c r="D113" s="2029"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303" t="s">
        <v>1648</v>
      </c>
      <c r="D115" s="2304"/>
      <c r="E115" s="2305"/>
      <c r="F115" s="2305"/>
      <c r="G115" s="2305"/>
      <c r="H115" s="2305"/>
      <c r="I115" s="1532"/>
    </row>
    <row r="116" spans="1:9" s="33" customFormat="1" ht="24" customHeight="1" x14ac:dyDescent="0.2">
      <c r="A116" s="1575"/>
      <c r="B116" s="1575"/>
      <c r="C116" s="1575"/>
      <c r="D116" s="1429" t="s">
        <v>2348</v>
      </c>
      <c r="E116" s="1591"/>
      <c r="F116" s="2204">
        <v>42760</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9"/>
      <c r="C118" s="675"/>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6"/>
      <c r="E120" s="1560"/>
      <c r="F120" s="1011"/>
      <c r="G120" s="1560"/>
      <c r="H120" s="1560"/>
      <c r="I120" s="1532"/>
    </row>
    <row r="121" spans="1:9" x14ac:dyDescent="0.2">
      <c r="A121" s="598"/>
      <c r="B121" s="598"/>
      <c r="C121" s="623"/>
      <c r="D121" s="1608"/>
      <c r="E121" s="157"/>
      <c r="F121" s="157"/>
      <c r="G121" s="157"/>
      <c r="H121" s="157"/>
      <c r="I121" s="1532"/>
    </row>
    <row r="122" spans="1:9" x14ac:dyDescent="0.2">
      <c r="A122" s="716"/>
      <c r="B122" s="716"/>
      <c r="C122" s="623"/>
      <c r="D122" s="1568"/>
      <c r="E122" s="1564"/>
      <c r="F122" s="157"/>
      <c r="G122" s="157"/>
      <c r="H122" s="157"/>
      <c r="I122" s="1532"/>
    </row>
    <row r="123" spans="1:9" x14ac:dyDescent="0.2">
      <c r="A123" s="716"/>
      <c r="B123" s="716"/>
      <c r="C123" s="1089"/>
      <c r="D123" s="676"/>
      <c r="E123" s="1564"/>
      <c r="F123" s="157"/>
      <c r="G123" s="157"/>
      <c r="H123" s="157"/>
      <c r="I123" s="1532"/>
    </row>
    <row r="124" spans="1:9" x14ac:dyDescent="0.2">
      <c r="A124" s="716"/>
      <c r="B124" s="716"/>
      <c r="C124" s="1089"/>
      <c r="D124" s="1567"/>
      <c r="E124" s="1567"/>
      <c r="F124" s="1567"/>
      <c r="G124" s="1567"/>
      <c r="H124" s="1567"/>
      <c r="I124" s="1532"/>
    </row>
    <row r="125" spans="1:9" x14ac:dyDescent="0.2">
      <c r="A125" s="716"/>
      <c r="B125" s="716"/>
      <c r="C125" s="1089"/>
      <c r="D125" s="56"/>
      <c r="E125" s="1565"/>
      <c r="F125" s="1565"/>
      <c r="G125" s="1565"/>
      <c r="H125" s="1565"/>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32" t="s">
        <v>452</v>
      </c>
      <c r="B1" s="2332"/>
      <c r="C1" s="2332"/>
      <c r="D1" s="2332"/>
      <c r="E1" s="2332"/>
      <c r="F1" s="2332"/>
      <c r="G1" s="2332"/>
      <c r="H1" s="2332"/>
      <c r="I1" s="2332"/>
      <c r="J1" s="2332"/>
      <c r="K1" s="2332"/>
      <c r="L1" s="2332"/>
      <c r="M1" s="233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1930</v>
      </c>
      <c r="E7" s="93"/>
      <c r="F7" s="171" t="s">
        <v>312</v>
      </c>
      <c r="G7" s="93"/>
      <c r="H7" s="93"/>
      <c r="I7" s="93"/>
      <c r="J7" s="218"/>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342" t="str">
        <f>IF(SUM(J10)&lt;=0.0999999,"","Enter the Tax Rates by moving the decimal two places to the left.")</f>
        <v/>
      </c>
      <c r="E11" s="2343"/>
      <c r="F11" s="2343"/>
      <c r="G11" s="2343"/>
      <c r="H11" s="2343"/>
      <c r="I11" s="2343"/>
      <c r="J11" s="2343"/>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12774046</v>
      </c>
      <c r="E16" s="100"/>
      <c r="F16" s="82">
        <f>SUM('Acct Summary 7-8'!C17,'Acct Summary 7-8'!D17,'Acct Summary 7-8'!F17)</f>
        <v>13327824</v>
      </c>
      <c r="G16" s="100"/>
      <c r="H16" s="82">
        <f>SUM(D16-F16)</f>
        <v>-553778</v>
      </c>
      <c r="I16" s="93"/>
      <c r="J16" s="82">
        <f>SUM('Acct Summary 7-8'!C81,'Acct Summary 7-8'!D81,'Acct Summary 7-8'!F81,'Acct Summary 7-8'!I81)</f>
        <v>243966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0</v>
      </c>
      <c r="I31" s="332"/>
      <c r="J31" s="93"/>
      <c r="K31" s="93"/>
      <c r="L31" s="93"/>
      <c r="M31" s="93"/>
    </row>
    <row r="32" spans="1:13" ht="13.35" customHeight="1" x14ac:dyDescent="0.2">
      <c r="B32" s="2040" t="s">
        <v>2086</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33"/>
      <c r="C54" s="2334"/>
      <c r="D54" s="2334"/>
      <c r="E54" s="2334"/>
      <c r="F54" s="2334"/>
      <c r="G54" s="2334"/>
      <c r="H54" s="2334"/>
      <c r="I54" s="2334"/>
      <c r="J54" s="2334"/>
      <c r="K54" s="2334"/>
      <c r="L54" s="2335"/>
      <c r="M54" s="95"/>
    </row>
    <row r="55" spans="1:13" ht="12.75" customHeight="1" x14ac:dyDescent="0.2">
      <c r="B55" s="2336"/>
      <c r="C55" s="2337"/>
      <c r="D55" s="2337"/>
      <c r="E55" s="2337"/>
      <c r="F55" s="2337"/>
      <c r="G55" s="2337"/>
      <c r="H55" s="2337"/>
      <c r="I55" s="2337"/>
      <c r="J55" s="2337"/>
      <c r="K55" s="2337"/>
      <c r="L55" s="2338"/>
      <c r="M55" s="95"/>
    </row>
    <row r="56" spans="1:13" ht="12.75" customHeight="1" x14ac:dyDescent="0.2">
      <c r="B56" s="2336"/>
      <c r="C56" s="2337"/>
      <c r="D56" s="2337"/>
      <c r="E56" s="2337"/>
      <c r="F56" s="2337"/>
      <c r="G56" s="2337"/>
      <c r="H56" s="2337"/>
      <c r="I56" s="2337"/>
      <c r="J56" s="2337"/>
      <c r="K56" s="2337"/>
      <c r="L56" s="2338"/>
      <c r="M56" s="93"/>
    </row>
    <row r="57" spans="1:13" ht="12.75" customHeight="1" x14ac:dyDescent="0.2">
      <c r="B57" s="2336"/>
      <c r="C57" s="2337"/>
      <c r="D57" s="2337"/>
      <c r="E57" s="2337"/>
      <c r="F57" s="2337"/>
      <c r="G57" s="2337"/>
      <c r="H57" s="2337"/>
      <c r="I57" s="2337"/>
      <c r="J57" s="2337"/>
      <c r="K57" s="2337"/>
      <c r="L57" s="2338"/>
      <c r="M57" s="93"/>
    </row>
    <row r="58" spans="1:13" x14ac:dyDescent="0.2">
      <c r="B58" s="2339"/>
      <c r="C58" s="2340"/>
      <c r="D58" s="2340"/>
      <c r="E58" s="2340"/>
      <c r="F58" s="2340"/>
      <c r="G58" s="2340"/>
      <c r="H58" s="2340"/>
      <c r="I58" s="2340"/>
      <c r="J58" s="2340"/>
      <c r="K58" s="2340"/>
      <c r="L58" s="234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44"/>
      <c r="D61" s="234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47"/>
      <c r="B1" s="2348"/>
      <c r="C1" s="2348"/>
      <c r="D1" s="55"/>
      <c r="E1" s="55"/>
      <c r="F1" s="55"/>
      <c r="G1" s="55"/>
      <c r="H1" s="55"/>
      <c r="I1" s="55"/>
      <c r="J1" s="55"/>
      <c r="K1" s="55"/>
      <c r="L1" s="55"/>
      <c r="M1" s="55"/>
      <c r="N1" s="55"/>
      <c r="O1" s="2347"/>
      <c r="P1" s="2348"/>
      <c r="Q1" s="2348"/>
    </row>
    <row r="2" spans="1:18" ht="15" x14ac:dyDescent="0.2">
      <c r="A2" s="2351" t="s">
        <v>655</v>
      </c>
      <c r="B2" s="2351"/>
      <c r="C2" s="2351"/>
      <c r="D2" s="2351"/>
      <c r="E2" s="2351"/>
      <c r="F2" s="2351"/>
      <c r="G2" s="2351"/>
      <c r="H2" s="2351"/>
      <c r="I2" s="2351"/>
      <c r="J2" s="2351"/>
      <c r="K2" s="2351"/>
      <c r="L2" s="2351"/>
      <c r="M2" s="2351"/>
      <c r="N2" s="2351"/>
      <c r="O2" s="2351"/>
      <c r="P2" s="2351"/>
      <c r="Q2" s="2351"/>
      <c r="R2" s="2351"/>
    </row>
    <row r="3" spans="1:18" ht="12.75" x14ac:dyDescent="0.2">
      <c r="A3" s="2352" t="s">
        <v>1769</v>
      </c>
      <c r="B3" s="2352"/>
      <c r="C3" s="2352"/>
      <c r="D3" s="2352"/>
      <c r="E3" s="2352"/>
      <c r="F3" s="2352"/>
      <c r="G3" s="2352"/>
      <c r="H3" s="2352"/>
      <c r="I3" s="2352"/>
      <c r="J3" s="2352"/>
      <c r="K3" s="2352"/>
      <c r="L3" s="2352"/>
      <c r="M3" s="2352"/>
      <c r="N3" s="2352"/>
      <c r="O3" s="2352"/>
      <c r="P3" s="2352"/>
      <c r="Q3" s="2352"/>
      <c r="R3" s="2352"/>
    </row>
    <row r="4" spans="1:18" ht="12.75" x14ac:dyDescent="0.2">
      <c r="A4" s="2353" t="s">
        <v>1340</v>
      </c>
      <c r="B4" s="2353"/>
      <c r="C4" s="2353"/>
      <c r="D4" s="2353"/>
      <c r="E4" s="2353"/>
      <c r="F4" s="2353"/>
      <c r="G4" s="2353"/>
      <c r="H4" s="2353"/>
      <c r="I4" s="2353"/>
      <c r="J4" s="2353"/>
      <c r="K4" s="2353"/>
      <c r="L4" s="2353"/>
      <c r="M4" s="2353"/>
      <c r="N4" s="2353"/>
      <c r="O4" s="2353"/>
      <c r="P4" s="2353"/>
      <c r="Q4" s="2353"/>
      <c r="R4" s="235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Black Hawk Area Sp Ed District</v>
      </c>
      <c r="E7" s="136"/>
      <c r="G7" s="137"/>
      <c r="H7" s="138"/>
      <c r="I7" s="138"/>
      <c r="J7" s="138"/>
      <c r="K7" s="138"/>
      <c r="L7"/>
      <c r="M7"/>
      <c r="N7"/>
      <c r="O7"/>
      <c r="P7"/>
    </row>
    <row r="8" spans="1:18" ht="12.75" x14ac:dyDescent="0.2">
      <c r="A8"/>
      <c r="B8"/>
      <c r="C8" s="134" t="s">
        <v>1341</v>
      </c>
      <c r="D8" s="139">
        <f>COVER!A13</f>
        <v>49081865060</v>
      </c>
      <c r="E8" s="140"/>
      <c r="G8"/>
      <c r="H8"/>
      <c r="I8"/>
      <c r="J8"/>
      <c r="K8"/>
      <c r="L8"/>
      <c r="M8"/>
      <c r="N8"/>
      <c r="O8"/>
      <c r="P8"/>
    </row>
    <row r="9" spans="1:18" ht="12.75" x14ac:dyDescent="0.2">
      <c r="A9"/>
      <c r="B9"/>
      <c r="C9" s="134" t="s">
        <v>829</v>
      </c>
      <c r="D9" s="334" t="str">
        <f>COVER!A15</f>
        <v>Rock Island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2</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243966</v>
      </c>
      <c r="I12" s="1157"/>
      <c r="J12" s="1157"/>
      <c r="K12" s="1158">
        <f>TRUNC((H12/H13*100000),5)/100000</f>
        <v>1.9098568999999999E-2</v>
      </c>
      <c r="L12" s="1159"/>
      <c r="M12" s="102" t="s">
        <v>1364</v>
      </c>
      <c r="N12" s="102"/>
      <c r="O12" s="1160">
        <v>0.35</v>
      </c>
      <c r="P12" s="154"/>
      <c r="Q12" s="154"/>
    </row>
    <row r="13" spans="1:18" s="156" customFormat="1" ht="11.25" x14ac:dyDescent="0.2">
      <c r="A13" s="154"/>
      <c r="B13" s="1154"/>
      <c r="C13" s="2349" t="s">
        <v>1640</v>
      </c>
      <c r="D13" s="2350"/>
      <c r="E13" s="154"/>
      <c r="F13" s="326" t="s">
        <v>930</v>
      </c>
      <c r="G13" s="1155"/>
      <c r="H13" s="1156">
        <f>SUM('Acct Summary 7-8'!C8+'Acct Summary 7-8'!D8+'Acct Summary 7-8'!F8+'Acct Summary 7-8'!I8)+H14</f>
        <v>12774046</v>
      </c>
      <c r="I13" s="1157"/>
      <c r="J13" s="1157"/>
      <c r="K13" s="1013"/>
      <c r="L13" s="154"/>
      <c r="M13" s="102" t="s">
        <v>1365</v>
      </c>
      <c r="N13" s="102"/>
      <c r="O13" s="1161">
        <f>(O11*O12)</f>
        <v>0.7</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13327824</v>
      </c>
      <c r="I17" s="1157"/>
      <c r="J17" s="1163"/>
      <c r="K17" s="1158">
        <f>TRUNC((H17/H18*100000),5)/100000</f>
        <v>1.0433518088</v>
      </c>
      <c r="L17" s="1159"/>
      <c r="M17" s="1119" t="s">
        <v>1392</v>
      </c>
      <c r="O17" s="1164" t="str">
        <f>IF(AND(O16="2", J20 &gt; 2),"1",IF(AND(O16 = "1", J20 &gt; 2),"2",IF(AND(O16="1", J20 &gt;1),"1","0")))</f>
        <v>0</v>
      </c>
      <c r="P17" s="154"/>
    </row>
    <row r="18" spans="1:18" s="156" customFormat="1" ht="11.25" x14ac:dyDescent="0.2">
      <c r="A18" s="154"/>
      <c r="B18" s="1154"/>
      <c r="C18" s="2349" t="s">
        <v>1632</v>
      </c>
      <c r="D18" s="2350"/>
      <c r="E18" s="154"/>
      <c r="F18" s="1142" t="s">
        <v>931</v>
      </c>
      <c r="G18" s="1155"/>
      <c r="H18" s="1156">
        <f>SUM('Acct Summary 7-8'!C8+'Acct Summary 7-8'!D8+'Acct Summary 7-8'!F8+'Acct Summary 7-8'!I8)+H19</f>
        <v>12774046</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-1.8661604000000001</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4"/>
      <c r="C24" s="2346" t="s">
        <v>1768</v>
      </c>
      <c r="D24" s="2346"/>
      <c r="E24" s="154"/>
      <c r="F24" s="154" t="s">
        <v>524</v>
      </c>
      <c r="G24" s="1155"/>
      <c r="H24" s="1156">
        <f>SUM('Assets-Liab 5-6'!C4+'Assets-Liab 5-6'!D4+'Assets-Liab 5-6'!F4+'Assets-Liab 5-6'!I4+'Assets-Liab 5-6'!C5+'Assets-Liab 5-6'!D5+'Assets-Liab 5-6'!F5+'Assets-Liab 5-6'!I5)</f>
        <v>1120688</v>
      </c>
      <c r="I24" s="684"/>
      <c r="J24" s="684"/>
      <c r="K24" s="1167">
        <f>TRUNC(((H24/H25*100000)/100000),2)</f>
        <v>30.27</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37021.733330000003</v>
      </c>
      <c r="I25" s="1169"/>
      <c r="J25" s="1169"/>
      <c r="K25" s="1013"/>
      <c r="L25" s="154"/>
      <c r="M25" s="102" t="s">
        <v>1365</v>
      </c>
      <c r="N25" s="102"/>
      <c r="O25" s="1161">
        <f>O23*O24</f>
        <v>0.2</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e">
        <f>IF(K28&gt;=75,"4",IF(K28&gt;=50,"3",IF(K28&gt;=25,"2",1)))</f>
        <v>#DIV/0!</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t="e">
        <f>TRUNC(100-((((H28/H29*100))*100)/100),2)</f>
        <v>#DIV/0!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0</v>
      </c>
      <c r="I29" s="1171"/>
      <c r="J29" s="1171"/>
      <c r="K29" s="1013"/>
      <c r="L29" s="154"/>
      <c r="M29" s="102" t="s">
        <v>1365</v>
      </c>
      <c r="N29" s="102"/>
      <c r="O29" s="1161" t="e">
        <f>O27*O28</f>
        <v>#DIV/0!</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e">
        <f>IF(K32&gt;=75,"4",IF(K32&gt;=50,"3",IF(K32&gt;=25,"2",1)))</f>
        <v>#DIV/0!</v>
      </c>
      <c r="P31" s="32"/>
    </row>
    <row r="32" spans="1:18" s="156" customFormat="1" ht="11.25" x14ac:dyDescent="0.2">
      <c r="A32" s="154"/>
      <c r="B32" s="1154"/>
      <c r="C32" s="154" t="s">
        <v>1013</v>
      </c>
      <c r="D32" s="154"/>
      <c r="E32" s="154"/>
      <c r="F32" s="154"/>
      <c r="G32" s="1155"/>
      <c r="H32" s="1156">
        <f>'FP Info 3'!H37</f>
        <v>0</v>
      </c>
      <c r="I32" s="1165"/>
      <c r="J32" s="1165"/>
      <c r="K32" s="1167" t="e">
        <f>TRUNC(100-((((H32/H33*100))*100)/100),2)</f>
        <v>#DIV/0!</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0</v>
      </c>
      <c r="I33" s="1165"/>
      <c r="J33" s="1165"/>
      <c r="K33" s="1156"/>
      <c r="L33" s="154"/>
      <c r="M33" s="1178" t="s">
        <v>1365</v>
      </c>
      <c r="N33" s="1178"/>
      <c r="O33" s="1177" t="e">
        <f>(O31*O32)</f>
        <v>#DIV/0!</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1996</v>
      </c>
      <c r="I40" s="156"/>
      <c r="J40" s="156"/>
      <c r="K40" s="1013"/>
      <c r="L40" s="156"/>
      <c r="M40" s="156"/>
      <c r="N40" s="156"/>
      <c r="O40" s="154"/>
      <c r="P40" s="32"/>
      <c r="Q40" s="32"/>
    </row>
    <row r="41" spans="1:17" x14ac:dyDescent="0.2">
      <c r="G41" s="1015"/>
      <c r="H41" s="154" t="s">
        <v>1997</v>
      </c>
      <c r="M41" s="32"/>
      <c r="O41" s="32"/>
      <c r="P41" s="32"/>
      <c r="Q41" s="32"/>
    </row>
    <row r="42" spans="1:17" x14ac:dyDescent="0.2">
      <c r="A42" s="34" t="s">
        <v>1998</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54"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5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6" t="s">
        <v>1149</v>
      </c>
      <c r="B3" s="1937"/>
      <c r="C3" s="1938"/>
      <c r="D3" s="1939"/>
      <c r="E3" s="1939"/>
      <c r="F3" s="1939"/>
      <c r="G3" s="1939"/>
      <c r="H3" s="1939"/>
      <c r="I3" s="1939"/>
      <c r="J3" s="1939"/>
      <c r="K3" s="1939"/>
      <c r="L3" s="1939"/>
      <c r="M3" s="1940"/>
      <c r="N3" s="1941"/>
    </row>
    <row r="4" spans="1:14" ht="13.5" customHeight="1" x14ac:dyDescent="0.2">
      <c r="A4" s="477" t="s">
        <v>1308</v>
      </c>
      <c r="B4" s="631"/>
      <c r="C4" s="687">
        <f>SUM([1]Ed!J14:J16)</f>
        <v>981779</v>
      </c>
      <c r="D4" s="687">
        <f>SUM('[1]O&amp;M'!J14:J16)</f>
        <v>99850</v>
      </c>
      <c r="E4" s="687">
        <f>SUM([1]DS!J14:J16)</f>
        <v>0</v>
      </c>
      <c r="F4" s="687">
        <f>SUM([1]Trans!J14:J16)</f>
        <v>39059</v>
      </c>
      <c r="G4" s="687">
        <f>SUM([1]IMRF!J14:J16)</f>
        <v>0</v>
      </c>
      <c r="H4" s="687">
        <f>SUM([1]CP!J14:J16)</f>
        <v>0</v>
      </c>
      <c r="I4" s="687">
        <f>SUM([1]WC!J14:J16)</f>
        <v>0</v>
      </c>
      <c r="J4" s="687">
        <f>SUM([1]Tort!J14:J16)</f>
        <v>0</v>
      </c>
      <c r="K4" s="687">
        <f>SUM([1]FS!J14:J16)</f>
        <v>0</v>
      </c>
      <c r="L4" s="725">
        <f>'[1]StA&amp;L'!K17</f>
        <v>22651</v>
      </c>
      <c r="M4" s="433"/>
      <c r="N4" s="482"/>
    </row>
    <row r="5" spans="1:14" x14ac:dyDescent="0.2">
      <c r="A5" s="477" t="s">
        <v>1173</v>
      </c>
      <c r="B5" s="40">
        <v>120</v>
      </c>
      <c r="C5" s="687">
        <f>[1]Ed!J17</f>
        <v>0</v>
      </c>
      <c r="D5" s="687">
        <f>'[1]O&amp;M'!J17</f>
        <v>0</v>
      </c>
      <c r="E5" s="687">
        <f>[1]DS!J17</f>
        <v>0</v>
      </c>
      <c r="F5" s="687">
        <f>[1]Trans!J17</f>
        <v>0</v>
      </c>
      <c r="G5" s="687">
        <f>[1]IMRF!J17</f>
        <v>0</v>
      </c>
      <c r="H5" s="687">
        <f>[1]CP!J17</f>
        <v>0</v>
      </c>
      <c r="I5" s="687">
        <f>[1]WC!J17</f>
        <v>0</v>
      </c>
      <c r="J5" s="687">
        <f>[1]Tort!J17</f>
        <v>0</v>
      </c>
      <c r="K5" s="687">
        <f>[1]FS!J17</f>
        <v>0</v>
      </c>
      <c r="L5" s="725">
        <f>'[1]StA&amp;L'!K18</f>
        <v>0</v>
      </c>
      <c r="M5" s="433"/>
      <c r="N5" s="482"/>
    </row>
    <row r="6" spans="1:14" ht="13.5" customHeight="1" x14ac:dyDescent="0.2">
      <c r="A6" s="476" t="s">
        <v>493</v>
      </c>
      <c r="B6" s="40">
        <v>130</v>
      </c>
      <c r="C6" s="687">
        <f>[1]Ed!J18</f>
        <v>0</v>
      </c>
      <c r="D6" s="687">
        <f>'[1]O&amp;M'!J18</f>
        <v>0</v>
      </c>
      <c r="E6" s="687">
        <f>[1]DS!J18</f>
        <v>0</v>
      </c>
      <c r="F6" s="687">
        <f>[1]Trans!J18</f>
        <v>0</v>
      </c>
      <c r="G6" s="687">
        <f>[1]IMRF!J18</f>
        <v>0</v>
      </c>
      <c r="H6" s="687">
        <f>[1]CP!J18</f>
        <v>0</v>
      </c>
      <c r="I6" s="687">
        <f>[1]WC!J18</f>
        <v>0</v>
      </c>
      <c r="J6" s="687">
        <f>[1]Tort!J18</f>
        <v>0</v>
      </c>
      <c r="K6" s="687">
        <f>[1]FS!J18</f>
        <v>0</v>
      </c>
      <c r="L6" s="481"/>
      <c r="M6" s="433"/>
      <c r="N6" s="482"/>
    </row>
    <row r="7" spans="1:14" ht="13.5" customHeight="1" x14ac:dyDescent="0.2">
      <c r="A7" s="476" t="s">
        <v>494</v>
      </c>
      <c r="B7" s="40">
        <v>140</v>
      </c>
      <c r="C7" s="687">
        <f>[1]Ed!J19</f>
        <v>0</v>
      </c>
      <c r="D7" s="687">
        <f>'[1]O&amp;M'!J19</f>
        <v>0</v>
      </c>
      <c r="E7" s="687">
        <v>0</v>
      </c>
      <c r="F7" s="687">
        <f>[1]Trans!J19</f>
        <v>0</v>
      </c>
      <c r="G7" s="687">
        <v>0</v>
      </c>
      <c r="H7" s="687">
        <v>0</v>
      </c>
      <c r="I7" s="687">
        <f>[1]WC!J19</f>
        <v>0</v>
      </c>
      <c r="J7" s="436">
        <v>0</v>
      </c>
      <c r="K7" s="436">
        <v>0</v>
      </c>
      <c r="L7" s="507"/>
      <c r="M7" s="433"/>
      <c r="N7" s="482"/>
    </row>
    <row r="8" spans="1:14" ht="13.5" customHeight="1" x14ac:dyDescent="0.2">
      <c r="A8" s="476" t="s">
        <v>309</v>
      </c>
      <c r="B8" s="40">
        <v>150</v>
      </c>
      <c r="C8" s="687">
        <f>[1]Ed!J20</f>
        <v>397376</v>
      </c>
      <c r="D8" s="687">
        <f>'[1]O&amp;M'!J20</f>
        <v>0</v>
      </c>
      <c r="E8" s="687">
        <v>0</v>
      </c>
      <c r="F8" s="687">
        <f>[1]Trans!J20</f>
        <v>0</v>
      </c>
      <c r="G8" s="687">
        <f>[1]IMRF!J19</f>
        <v>0</v>
      </c>
      <c r="H8" s="687">
        <f>[1]CP!J19</f>
        <v>0</v>
      </c>
      <c r="I8" s="687">
        <v>0</v>
      </c>
      <c r="J8" s="690">
        <v>0</v>
      </c>
      <c r="K8" s="510">
        <v>0</v>
      </c>
      <c r="L8" s="514"/>
      <c r="M8" s="433"/>
      <c r="N8" s="482"/>
    </row>
    <row r="9" spans="1:14" ht="13.5" customHeight="1" x14ac:dyDescent="0.2">
      <c r="A9" s="476" t="s">
        <v>310</v>
      </c>
      <c r="B9" s="40">
        <v>160</v>
      </c>
      <c r="C9" s="687">
        <f>[1]Ed!J21</f>
        <v>47988</v>
      </c>
      <c r="D9" s="687">
        <f>'[1]O&amp;M'!J21</f>
        <v>0</v>
      </c>
      <c r="E9" s="687">
        <f>[1]DS!J19</f>
        <v>0</v>
      </c>
      <c r="F9" s="687">
        <f>[1]Trans!J21</f>
        <v>0</v>
      </c>
      <c r="G9" s="687">
        <f>[1]IMRF!J20</f>
        <v>0</v>
      </c>
      <c r="H9" s="687">
        <f>[1]CP!J20</f>
        <v>0</v>
      </c>
      <c r="I9" s="687">
        <f>[1]WC!J20</f>
        <v>0</v>
      </c>
      <c r="J9" s="687">
        <f>[1]Tort!J19</f>
        <v>0</v>
      </c>
      <c r="K9" s="687">
        <f>[1]FS!J19</f>
        <v>0</v>
      </c>
      <c r="L9" s="725">
        <f>'[1]StA&amp;L'!K22</f>
        <v>0</v>
      </c>
      <c r="M9" s="433"/>
      <c r="N9" s="482"/>
    </row>
    <row r="10" spans="1:14" ht="13.5" customHeight="1" x14ac:dyDescent="0.2">
      <c r="A10" s="476" t="s">
        <v>1172</v>
      </c>
      <c r="B10" s="40">
        <v>170</v>
      </c>
      <c r="C10" s="687">
        <f>[1]Ed!J22</f>
        <v>0</v>
      </c>
      <c r="D10" s="687">
        <f>'[1]O&amp;M'!J22</f>
        <v>0</v>
      </c>
      <c r="E10" s="687">
        <v>0</v>
      </c>
      <c r="F10" s="687">
        <f>[1]Trans!J22</f>
        <v>0</v>
      </c>
      <c r="G10" s="687">
        <v>0</v>
      </c>
      <c r="H10" s="687">
        <f>[1]CP!J21</f>
        <v>0</v>
      </c>
      <c r="I10" s="687">
        <v>0</v>
      </c>
      <c r="J10" s="436">
        <v>0</v>
      </c>
      <c r="K10" s="687">
        <f>[1]FS!J20</f>
        <v>0</v>
      </c>
      <c r="L10" s="725">
        <f>'[1]StA&amp;L'!K23</f>
        <v>0</v>
      </c>
      <c r="M10" s="482"/>
      <c r="N10" s="482"/>
    </row>
    <row r="11" spans="1:14" ht="13.5" customHeight="1" x14ac:dyDescent="0.2">
      <c r="A11" s="476" t="s">
        <v>311</v>
      </c>
      <c r="B11" s="40">
        <v>180</v>
      </c>
      <c r="C11" s="687">
        <f>[1]Ed!J23</f>
        <v>0</v>
      </c>
      <c r="D11" s="687">
        <f>'[1]O&amp;M'!J23</f>
        <v>0</v>
      </c>
      <c r="E11" s="687">
        <v>0</v>
      </c>
      <c r="F11" s="687">
        <f>[1]Trans!J23</f>
        <v>0</v>
      </c>
      <c r="G11" s="687">
        <f>[1]IMRF!J21</f>
        <v>0</v>
      </c>
      <c r="H11" s="687">
        <f>[1]CP!J22</f>
        <v>0</v>
      </c>
      <c r="I11" s="687">
        <f>[1]WC!J21</f>
        <v>0</v>
      </c>
      <c r="J11" s="435">
        <v>0</v>
      </c>
      <c r="K11" s="687">
        <f>[1]FS!J21</f>
        <v>0</v>
      </c>
      <c r="L11" s="725">
        <f>'[1]StA&amp;L'!K24</f>
        <v>0</v>
      </c>
      <c r="M11" s="482"/>
      <c r="N11" s="482"/>
    </row>
    <row r="12" spans="1:14" ht="13.5" customHeight="1" x14ac:dyDescent="0.2">
      <c r="A12" s="476" t="s">
        <v>495</v>
      </c>
      <c r="B12" s="40">
        <v>190</v>
      </c>
      <c r="C12" s="687">
        <f>[1]Ed!J24</f>
        <v>0</v>
      </c>
      <c r="D12" s="687">
        <f>'[1]O&amp;M'!J24</f>
        <v>0</v>
      </c>
      <c r="E12" s="687">
        <f>[1]DS!J20</f>
        <v>0</v>
      </c>
      <c r="F12" s="687">
        <f>[1]Trans!J24</f>
        <v>0</v>
      </c>
      <c r="G12" s="687">
        <f>[1]IMRF!J22</f>
        <v>0</v>
      </c>
      <c r="H12" s="687">
        <f>[1]CP!J23</f>
        <v>0</v>
      </c>
      <c r="I12" s="687">
        <f>[1]WC!J22</f>
        <v>0</v>
      </c>
      <c r="J12" s="687">
        <f>[1]Tort!J20</f>
        <v>0</v>
      </c>
      <c r="K12" s="687">
        <f>[1]FS!J22</f>
        <v>0</v>
      </c>
      <c r="L12" s="725">
        <f>'[1]StA&amp;L'!K25</f>
        <v>0</v>
      </c>
      <c r="M12" s="482"/>
      <c r="N12" s="482"/>
    </row>
    <row r="13" spans="1:14" ht="13.5" customHeight="1" thickBot="1" x14ac:dyDescent="0.25">
      <c r="A13" s="464" t="s">
        <v>749</v>
      </c>
      <c r="B13" s="457"/>
      <c r="C13" s="688">
        <f>SUM(C4:C12)</f>
        <v>1427143</v>
      </c>
      <c r="D13" s="688">
        <f t="shared" ref="D13:L13" si="0">SUM(D4:D12)</f>
        <v>99850</v>
      </c>
      <c r="E13" s="688">
        <f t="shared" si="0"/>
        <v>0</v>
      </c>
      <c r="F13" s="688">
        <f t="shared" si="0"/>
        <v>39059</v>
      </c>
      <c r="G13" s="688">
        <f t="shared" si="0"/>
        <v>0</v>
      </c>
      <c r="H13" s="688">
        <f t="shared" si="0"/>
        <v>0</v>
      </c>
      <c r="I13" s="688">
        <f t="shared" si="0"/>
        <v>0</v>
      </c>
      <c r="J13" s="688">
        <f t="shared" si="0"/>
        <v>0</v>
      </c>
      <c r="K13" s="688">
        <f t="shared" si="0"/>
        <v>0</v>
      </c>
      <c r="L13" s="688">
        <f t="shared" si="0"/>
        <v>22651</v>
      </c>
      <c r="M13" s="433"/>
      <c r="N13" s="482"/>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f>'[1]StA&amp;L'!L27</f>
        <v>26901</v>
      </c>
      <c r="N16" s="718"/>
    </row>
    <row r="17" spans="1:14" s="703" customFormat="1" ht="12.75" customHeight="1" x14ac:dyDescent="0.2">
      <c r="A17" s="717" t="s">
        <v>1753</v>
      </c>
      <c r="B17" s="542">
        <v>230</v>
      </c>
      <c r="C17" s="507"/>
      <c r="D17" s="507"/>
      <c r="E17" s="507"/>
      <c r="F17" s="507"/>
      <c r="G17" s="507"/>
      <c r="H17" s="507"/>
      <c r="I17" s="507"/>
      <c r="J17" s="507"/>
      <c r="K17" s="507"/>
      <c r="L17" s="507"/>
      <c r="M17" s="725">
        <f>'[1]StA&amp;L'!L28</f>
        <v>3013987</v>
      </c>
      <c r="N17" s="718"/>
    </row>
    <row r="18" spans="1:14" s="703" customFormat="1" ht="12.75" customHeight="1" x14ac:dyDescent="0.2">
      <c r="A18" s="717" t="s">
        <v>1754</v>
      </c>
      <c r="B18" s="542">
        <v>240</v>
      </c>
      <c r="C18" s="507"/>
      <c r="D18" s="507"/>
      <c r="E18" s="507"/>
      <c r="F18" s="507"/>
      <c r="G18" s="507"/>
      <c r="H18" s="507"/>
      <c r="I18" s="507"/>
      <c r="J18" s="507"/>
      <c r="K18" s="507"/>
      <c r="L18" s="507"/>
      <c r="M18" s="725">
        <f>'[1]StA&amp;L'!L29</f>
        <v>913376</v>
      </c>
      <c r="N18" s="718"/>
    </row>
    <row r="19" spans="1:14" s="703" customFormat="1" ht="12.75" customHeight="1" x14ac:dyDescent="0.2">
      <c r="A19" s="717" t="s">
        <v>1755</v>
      </c>
      <c r="B19" s="542">
        <v>250</v>
      </c>
      <c r="C19" s="507"/>
      <c r="D19" s="507"/>
      <c r="E19" s="507"/>
      <c r="F19" s="507"/>
      <c r="G19" s="507"/>
      <c r="H19" s="507"/>
      <c r="I19" s="507"/>
      <c r="J19" s="507"/>
      <c r="K19" s="507"/>
      <c r="L19" s="507"/>
      <c r="M19" s="725">
        <f>'[1]StA&amp;L'!L30</f>
        <v>923253</v>
      </c>
      <c r="N19" s="718"/>
    </row>
    <row r="20" spans="1:14" s="703" customFormat="1" ht="12.75" customHeight="1" x14ac:dyDescent="0.2">
      <c r="A20" s="717" t="s">
        <v>1756</v>
      </c>
      <c r="B20" s="542">
        <v>260</v>
      </c>
      <c r="C20" s="507"/>
      <c r="D20" s="507"/>
      <c r="E20" s="507"/>
      <c r="F20" s="507"/>
      <c r="G20" s="507"/>
      <c r="H20" s="507"/>
      <c r="I20" s="507"/>
      <c r="J20" s="507"/>
      <c r="K20" s="507"/>
      <c r="L20" s="507"/>
      <c r="M20" s="725">
        <f>'[1]StA&amp;L'!L31</f>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f>'[1]StA&amp;L'!M32</f>
        <v>0</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0</v>
      </c>
    </row>
    <row r="23" spans="1:14" ht="13.5" customHeight="1" thickBot="1" x14ac:dyDescent="0.25">
      <c r="A23" s="464" t="s">
        <v>748</v>
      </c>
      <c r="B23" s="723"/>
      <c r="C23" s="433"/>
      <c r="D23" s="433"/>
      <c r="E23" s="433"/>
      <c r="F23" s="433"/>
      <c r="G23" s="433"/>
      <c r="H23" s="433"/>
      <c r="I23" s="433"/>
      <c r="J23" s="433"/>
      <c r="K23" s="433"/>
      <c r="L23" s="433"/>
      <c r="M23" s="692">
        <f>SUM(M15:M22)</f>
        <v>4877517</v>
      </c>
      <c r="N23" s="692">
        <f>SUM(N21:N22)</f>
        <v>0</v>
      </c>
    </row>
    <row r="24" spans="1:14" ht="18" customHeight="1" thickTop="1" x14ac:dyDescent="0.2">
      <c r="A24" s="1926" t="s">
        <v>701</v>
      </c>
      <c r="B24" s="1907"/>
      <c r="C24" s="1927"/>
      <c r="D24" s="1928"/>
      <c r="E24" s="1928"/>
      <c r="F24" s="1928"/>
      <c r="G24" s="1928"/>
      <c r="H24" s="1928"/>
      <c r="I24" s="1928"/>
      <c r="J24" s="1928"/>
      <c r="K24" s="1928"/>
      <c r="L24" s="1928"/>
      <c r="M24" s="1929"/>
      <c r="N24" s="1930"/>
    </row>
    <row r="25" spans="1:14" x14ac:dyDescent="0.2">
      <c r="A25" s="476" t="s">
        <v>750</v>
      </c>
      <c r="B25" s="40">
        <v>410</v>
      </c>
      <c r="C25" s="687">
        <f>[1]Ed!J28*-1</f>
        <v>0</v>
      </c>
      <c r="D25" s="687">
        <f>'[1]O&amp;M'!J28*-1</f>
        <v>0</v>
      </c>
      <c r="E25" s="687">
        <f>[1]DS!J24*-1</f>
        <v>0</v>
      </c>
      <c r="F25" s="687">
        <f>[1]Trans!J28*-1</f>
        <v>0</v>
      </c>
      <c r="G25" s="687">
        <f>[1]IMRF!J26*-1</f>
        <v>0</v>
      </c>
      <c r="H25" s="687">
        <f>[1]CP!J27*-1</f>
        <v>0</v>
      </c>
      <c r="I25" s="433"/>
      <c r="J25" s="687">
        <f>[1]Tort!J23*-1</f>
        <v>0</v>
      </c>
      <c r="K25" s="687">
        <f>[1]FS!J26*-1</f>
        <v>0</v>
      </c>
      <c r="L25" s="433"/>
      <c r="M25" s="433"/>
      <c r="N25" s="433"/>
    </row>
    <row r="26" spans="1:14" x14ac:dyDescent="0.2">
      <c r="A26" s="476" t="s">
        <v>751</v>
      </c>
      <c r="B26" s="40">
        <v>420</v>
      </c>
      <c r="C26" s="687">
        <f>[1]Ed!J29*-1</f>
        <v>524666</v>
      </c>
      <c r="D26" s="687">
        <f>'[1]O&amp;M'!J29*-1</f>
        <v>0</v>
      </c>
      <c r="E26" s="687">
        <f>[1]DS!J25*-1</f>
        <v>0</v>
      </c>
      <c r="F26" s="687">
        <f>[1]Trans!J29*-1</f>
        <v>0</v>
      </c>
      <c r="G26" s="687">
        <f>[1]IMRF!J27*-1</f>
        <v>0</v>
      </c>
      <c r="H26" s="687">
        <f>[1]CP!J28*-1</f>
        <v>0</v>
      </c>
      <c r="I26" s="687">
        <f>[1]WC!J26*-1</f>
        <v>0</v>
      </c>
      <c r="J26" s="687">
        <f>[1]Tort!J24*-1</f>
        <v>0</v>
      </c>
      <c r="K26" s="687">
        <f>[1]FS!J27*-1</f>
        <v>0</v>
      </c>
      <c r="L26" s="433"/>
      <c r="M26" s="433"/>
      <c r="N26" s="433"/>
    </row>
    <row r="27" spans="1:14" ht="13.5" customHeight="1" x14ac:dyDescent="0.2">
      <c r="A27" s="476" t="s">
        <v>752</v>
      </c>
      <c r="B27" s="40">
        <v>430</v>
      </c>
      <c r="C27" s="687">
        <f>[1]Ed!J30*-1</f>
        <v>18050</v>
      </c>
      <c r="D27" s="687">
        <f>'[1]O&amp;M'!J30*-1</f>
        <v>10750</v>
      </c>
      <c r="E27" s="687">
        <f>[1]DS!J26*-1</f>
        <v>0</v>
      </c>
      <c r="F27" s="687">
        <f>[1]Trans!J30*-1</f>
        <v>0</v>
      </c>
      <c r="G27" s="687">
        <f>[1]IMRF!J28*-1</f>
        <v>0</v>
      </c>
      <c r="H27" s="687">
        <f>[1]CP!J29*-1</f>
        <v>0</v>
      </c>
      <c r="I27" s="687">
        <f>[1]WC!J27*-1</f>
        <v>0</v>
      </c>
      <c r="J27" s="687">
        <f>[1]Tort!J25*-1</f>
        <v>0</v>
      </c>
      <c r="K27" s="687">
        <f>[1]FS!J28*-1</f>
        <v>0</v>
      </c>
      <c r="L27" s="433"/>
      <c r="M27" s="433"/>
      <c r="N27" s="433"/>
    </row>
    <row r="28" spans="1:14" ht="13.5" customHeight="1" x14ac:dyDescent="0.2">
      <c r="A28" s="476" t="s">
        <v>753</v>
      </c>
      <c r="B28" s="40">
        <v>440</v>
      </c>
      <c r="C28" s="687">
        <f>[1]Ed!J31*-1</f>
        <v>0</v>
      </c>
      <c r="D28" s="687">
        <f>'[1]O&amp;M'!J31*-1</f>
        <v>0</v>
      </c>
      <c r="E28" s="687">
        <f>[1]DS!J27*-1</f>
        <v>0</v>
      </c>
      <c r="F28" s="687">
        <f>[1]Trans!J31*-1</f>
        <v>0</v>
      </c>
      <c r="G28" s="687">
        <f>[1]IMRF!J29*-1</f>
        <v>0</v>
      </c>
      <c r="H28" s="687">
        <f>[1]CP!J30*-1</f>
        <v>0</v>
      </c>
      <c r="I28" s="687">
        <f>[1]WC!J28*-1</f>
        <v>0</v>
      </c>
      <c r="J28" s="687">
        <f>[1]Tort!J26*-1</f>
        <v>0</v>
      </c>
      <c r="K28" s="687">
        <f>[1]FS!J29*-1</f>
        <v>0</v>
      </c>
      <c r="L28" s="433"/>
      <c r="M28" s="433"/>
      <c r="N28" s="433"/>
    </row>
    <row r="29" spans="1:14" ht="13.5" customHeight="1" x14ac:dyDescent="0.2">
      <c r="A29" s="476" t="s">
        <v>754</v>
      </c>
      <c r="B29" s="40">
        <v>460</v>
      </c>
      <c r="C29" s="687">
        <f>[1]Ed!J32*-1</f>
        <v>0</v>
      </c>
      <c r="D29" s="687">
        <f>'[1]O&amp;M'!J32*-1</f>
        <v>0</v>
      </c>
      <c r="E29" s="687">
        <f>[1]DS!J28*-1</f>
        <v>0</v>
      </c>
      <c r="F29" s="687">
        <f>[1]Trans!J32*-1</f>
        <v>0</v>
      </c>
      <c r="G29" s="687">
        <f>[1]IMRF!J30*-1</f>
        <v>0</v>
      </c>
      <c r="H29" s="687">
        <f>[1]CP!J31*-1</f>
        <v>0</v>
      </c>
      <c r="I29" s="687">
        <f>[1]WC!J29*-1</f>
        <v>0</v>
      </c>
      <c r="J29" s="687">
        <f>[1]Tort!J27*-1</f>
        <v>0</v>
      </c>
      <c r="K29" s="687">
        <f>[1]FS!J30*-1</f>
        <v>0</v>
      </c>
      <c r="L29" s="433"/>
      <c r="M29" s="433"/>
      <c r="N29" s="433"/>
    </row>
    <row r="30" spans="1:14" ht="13.5" customHeight="1" x14ac:dyDescent="0.2">
      <c r="A30" s="476" t="s">
        <v>755</v>
      </c>
      <c r="B30" s="40">
        <v>470</v>
      </c>
      <c r="C30" s="687">
        <f>[1]Ed!J33*-1</f>
        <v>585993</v>
      </c>
      <c r="D30" s="687">
        <f>'[1]O&amp;M'!J33*-1</f>
        <v>0</v>
      </c>
      <c r="E30" s="687">
        <v>0</v>
      </c>
      <c r="F30" s="687">
        <f>[1]Trans!J33*-1</f>
        <v>0</v>
      </c>
      <c r="G30" s="687">
        <f>[1]IMRF!J31*-1</f>
        <v>0</v>
      </c>
      <c r="H30" s="687">
        <f>[1]CP!J32*-1</f>
        <v>0</v>
      </c>
      <c r="I30" s="687">
        <v>0</v>
      </c>
      <c r="J30" s="687">
        <f>[1]Tort!J28*-1</f>
        <v>0</v>
      </c>
      <c r="K30" s="687">
        <f>[1]FS!J31*-1</f>
        <v>0</v>
      </c>
      <c r="L30" s="433"/>
      <c r="M30" s="433"/>
      <c r="N30" s="433"/>
    </row>
    <row r="31" spans="1:14" ht="13.5" customHeight="1" x14ac:dyDescent="0.2">
      <c r="A31" s="476" t="s">
        <v>756</v>
      </c>
      <c r="B31" s="40">
        <v>480</v>
      </c>
      <c r="C31" s="687">
        <f>[1]Ed!J34*-1</f>
        <v>20256</v>
      </c>
      <c r="D31" s="687">
        <f>'[1]O&amp;M'!J34*-1</f>
        <v>0</v>
      </c>
      <c r="E31" s="687">
        <v>0</v>
      </c>
      <c r="F31" s="687">
        <f>[1]Trans!J34*-1</f>
        <v>0</v>
      </c>
      <c r="G31" s="687">
        <f>[1]IMRF!J32*-1</f>
        <v>0</v>
      </c>
      <c r="H31" s="687">
        <f>[1]CP!J33*-1</f>
        <v>0</v>
      </c>
      <c r="I31" s="687">
        <v>0</v>
      </c>
      <c r="J31" s="687">
        <f>[1]Tort!J29*-1</f>
        <v>0</v>
      </c>
      <c r="K31" s="687">
        <f>[1]FS!J32*-1</f>
        <v>0</v>
      </c>
      <c r="L31" s="433"/>
      <c r="M31" s="433"/>
      <c r="N31" s="433"/>
    </row>
    <row r="32" spans="1:14" ht="13.5" customHeight="1" x14ac:dyDescent="0.2">
      <c r="A32" s="478" t="s">
        <v>757</v>
      </c>
      <c r="B32" s="42">
        <v>490</v>
      </c>
      <c r="C32" s="687">
        <f>[1]Ed!J35*-1</f>
        <v>162371</v>
      </c>
      <c r="D32" s="687">
        <f>'[1]O&amp;M'!J35*-1</f>
        <v>0</v>
      </c>
      <c r="E32" s="687">
        <f>[1]DS!J29*-1</f>
        <v>0</v>
      </c>
      <c r="F32" s="687">
        <f>[1]Trans!J35*-1</f>
        <v>0</v>
      </c>
      <c r="G32" s="687">
        <f>[1]IMRF!J33*-1</f>
        <v>0</v>
      </c>
      <c r="H32" s="687">
        <f>[1]CP!J34*-1</f>
        <v>0</v>
      </c>
      <c r="I32" s="687">
        <f>[1]WC!J30*-1</f>
        <v>0</v>
      </c>
      <c r="J32" s="687">
        <f>[1]Tort!J30*-1</f>
        <v>0</v>
      </c>
      <c r="K32" s="687">
        <f>[1]FS!J33*-1</f>
        <v>0</v>
      </c>
      <c r="L32" s="433"/>
      <c r="M32" s="433"/>
      <c r="N32" s="433"/>
    </row>
    <row r="33" spans="1:14" ht="13.5" customHeight="1" x14ac:dyDescent="0.2">
      <c r="A33" s="629" t="s">
        <v>347</v>
      </c>
      <c r="B33" s="42">
        <v>493</v>
      </c>
      <c r="C33" s="687">
        <f>[1]Ed!J36*-1</f>
        <v>0</v>
      </c>
      <c r="D33" s="687">
        <v>0</v>
      </c>
      <c r="E33" s="436">
        <v>0</v>
      </c>
      <c r="F33" s="436">
        <v>0</v>
      </c>
      <c r="G33" s="436">
        <v>0</v>
      </c>
      <c r="H33" s="436">
        <v>0</v>
      </c>
      <c r="I33" s="436">
        <v>0</v>
      </c>
      <c r="J33" s="436">
        <v>0</v>
      </c>
      <c r="K33" s="436">
        <v>0</v>
      </c>
      <c r="L33" s="725">
        <f>'[1]StA&amp;L'!K46</f>
        <v>0</v>
      </c>
      <c r="M33" s="433"/>
      <c r="N33" s="482"/>
    </row>
    <row r="34" spans="1:14" ht="13.5" customHeight="1" thickBot="1" x14ac:dyDescent="0.25">
      <c r="A34" s="1072" t="s">
        <v>759</v>
      </c>
      <c r="B34" s="724"/>
      <c r="C34" s="1095">
        <f>SUM(C25:C33)</f>
        <v>1311336</v>
      </c>
      <c r="D34" s="1095">
        <f t="shared" ref="D34:K34" si="1">SUM(D25:D33)</f>
        <v>10750</v>
      </c>
      <c r="E34" s="1095">
        <f t="shared" si="1"/>
        <v>0</v>
      </c>
      <c r="F34" s="1095">
        <f t="shared" si="1"/>
        <v>0</v>
      </c>
      <c r="G34" s="1095">
        <f t="shared" si="1"/>
        <v>0</v>
      </c>
      <c r="H34" s="1095">
        <f t="shared" si="1"/>
        <v>0</v>
      </c>
      <c r="I34" s="1095">
        <f t="shared" si="1"/>
        <v>0</v>
      </c>
      <c r="J34" s="1095">
        <f t="shared" si="1"/>
        <v>0</v>
      </c>
      <c r="K34" s="1095">
        <f t="shared" si="1"/>
        <v>0</v>
      </c>
      <c r="L34" s="1055">
        <f>SUM(L33)</f>
        <v>0</v>
      </c>
      <c r="M34" s="433"/>
      <c r="N34" s="514"/>
    </row>
    <row r="35" spans="1:14" ht="18" customHeight="1" thickTop="1" x14ac:dyDescent="0.2">
      <c r="A35" s="1931" t="s">
        <v>626</v>
      </c>
      <c r="B35" s="1932"/>
      <c r="C35" s="1895"/>
      <c r="D35" s="1896"/>
      <c r="E35" s="1896"/>
      <c r="F35" s="1896"/>
      <c r="G35" s="1896"/>
      <c r="H35" s="1896"/>
      <c r="I35" s="1896"/>
      <c r="J35" s="1896"/>
      <c r="K35" s="1896"/>
      <c r="L35" s="1896"/>
      <c r="M35" s="1928"/>
      <c r="N35" s="1930"/>
    </row>
    <row r="36" spans="1:14" x14ac:dyDescent="0.2">
      <c r="A36" s="1130" t="s">
        <v>2</v>
      </c>
      <c r="B36" s="40">
        <v>511</v>
      </c>
      <c r="C36" s="507"/>
      <c r="D36" s="507"/>
      <c r="E36" s="507"/>
      <c r="F36" s="507"/>
      <c r="G36" s="507"/>
      <c r="H36" s="507"/>
      <c r="I36" s="507"/>
      <c r="J36" s="507"/>
      <c r="K36" s="507"/>
      <c r="L36" s="433"/>
      <c r="M36" s="433"/>
      <c r="N36" s="1229">
        <f>'Short-Term Long-Term Debt 25'!I49</f>
        <v>0</v>
      </c>
    </row>
    <row r="37" spans="1:14" ht="13.5" thickBot="1" x14ac:dyDescent="0.25">
      <c r="A37" s="464" t="s">
        <v>758</v>
      </c>
      <c r="B37" s="723"/>
      <c r="C37" s="507"/>
      <c r="D37" s="507"/>
      <c r="E37" s="507"/>
      <c r="F37" s="507"/>
      <c r="G37" s="507"/>
      <c r="H37" s="507"/>
      <c r="I37" s="507"/>
      <c r="J37" s="507"/>
      <c r="K37" s="507"/>
      <c r="L37" s="514"/>
      <c r="M37" s="433"/>
      <c r="N37" s="692">
        <f>SUM(N36:N36)</f>
        <v>0</v>
      </c>
    </row>
    <row r="38" spans="1:14" customFormat="1" ht="13.5" customHeight="1" thickTop="1" x14ac:dyDescent="0.2">
      <c r="A38" s="628" t="s">
        <v>496</v>
      </c>
      <c r="B38" s="542">
        <v>714</v>
      </c>
      <c r="C38" s="725">
        <f>'[1]StA&amp;L'!B51</f>
        <v>122819</v>
      </c>
      <c r="D38" s="725">
        <f>'[1]StA&amp;L'!C51</f>
        <v>0</v>
      </c>
      <c r="E38" s="725">
        <f>'[1]StA&amp;L'!D51</f>
        <v>0</v>
      </c>
      <c r="F38" s="725">
        <f>'[1]StA&amp;L'!E51</f>
        <v>0</v>
      </c>
      <c r="G38" s="725">
        <f>'[1]StA&amp;L'!F51</f>
        <v>0</v>
      </c>
      <c r="H38" s="725">
        <f>'[1]StA&amp;L'!G51</f>
        <v>0</v>
      </c>
      <c r="I38" s="725">
        <f>'[1]StA&amp;L'!H51</f>
        <v>0</v>
      </c>
      <c r="J38" s="725">
        <f>'[1]StA&amp;L'!I51</f>
        <v>0</v>
      </c>
      <c r="K38" s="725">
        <f>'[1]StA&amp;L'!J51</f>
        <v>0</v>
      </c>
      <c r="L38" s="725">
        <f>'[1]StA&amp;L'!K51</f>
        <v>22651</v>
      </c>
      <c r="M38" s="693"/>
      <c r="N38" s="693"/>
    </row>
    <row r="39" spans="1:14" customFormat="1" ht="13.5" customHeight="1" x14ac:dyDescent="0.2">
      <c r="A39" s="628" t="s">
        <v>405</v>
      </c>
      <c r="B39" s="542">
        <v>730</v>
      </c>
      <c r="C39" s="725">
        <f>'[1]StA&amp;L'!B52</f>
        <v>-7012</v>
      </c>
      <c r="D39" s="725">
        <f>'[1]StA&amp;L'!C52</f>
        <v>89100</v>
      </c>
      <c r="E39" s="725">
        <f>'[1]StA&amp;L'!D52</f>
        <v>0</v>
      </c>
      <c r="F39" s="725">
        <f>'[1]StA&amp;L'!E52</f>
        <v>39059</v>
      </c>
      <c r="G39" s="725">
        <f>'[1]StA&amp;L'!F52</f>
        <v>0</v>
      </c>
      <c r="H39" s="725">
        <f>'[1]StA&amp;L'!G52</f>
        <v>0</v>
      </c>
      <c r="I39" s="725">
        <f>'[1]StA&amp;L'!H52</f>
        <v>0</v>
      </c>
      <c r="J39" s="725">
        <f>'[1]StA&amp;L'!I52</f>
        <v>0</v>
      </c>
      <c r="K39" s="725">
        <f>'[1]StA&amp;L'!J52</f>
        <v>0</v>
      </c>
      <c r="L39" s="725">
        <f>'[1]StA&amp;L'!K52</f>
        <v>0</v>
      </c>
      <c r="M39" s="693"/>
      <c r="N39" s="693"/>
    </row>
    <row r="40" spans="1:14" customFormat="1" ht="13.5" customHeight="1" x14ac:dyDescent="0.2">
      <c r="A40" s="720" t="s">
        <v>155</v>
      </c>
      <c r="B40" s="721"/>
      <c r="C40" s="722"/>
      <c r="D40" s="722"/>
      <c r="E40" s="722"/>
      <c r="F40" s="722"/>
      <c r="G40" s="722"/>
      <c r="H40" s="722"/>
      <c r="I40" s="722"/>
      <c r="J40" s="722"/>
      <c r="K40" s="722"/>
      <c r="L40" s="722"/>
      <c r="M40" s="725">
        <f>'[1]StA&amp;L'!L53</f>
        <v>4877517</v>
      </c>
      <c r="N40" s="693"/>
    </row>
    <row r="41" spans="1:14" ht="13.5" customHeight="1" thickBot="1" x14ac:dyDescent="0.25">
      <c r="A41" s="464" t="s">
        <v>760</v>
      </c>
      <c r="B41" s="455"/>
      <c r="C41" s="485">
        <f>(SUM(C34,C37,C38,C39))</f>
        <v>1427143</v>
      </c>
      <c r="D41" s="485">
        <f t="shared" ref="D41:L41" si="2">SUM(D34,D37,D38:D39)</f>
        <v>99850</v>
      </c>
      <c r="E41" s="485">
        <f t="shared" si="2"/>
        <v>0</v>
      </c>
      <c r="F41" s="485">
        <f t="shared" si="2"/>
        <v>39059</v>
      </c>
      <c r="G41" s="485">
        <f t="shared" si="2"/>
        <v>0</v>
      </c>
      <c r="H41" s="485">
        <f t="shared" si="2"/>
        <v>0</v>
      </c>
      <c r="I41" s="485">
        <f t="shared" si="2"/>
        <v>0</v>
      </c>
      <c r="J41" s="485">
        <f t="shared" si="2"/>
        <v>0</v>
      </c>
      <c r="K41" s="485">
        <f t="shared" si="2"/>
        <v>0</v>
      </c>
      <c r="L41" s="485">
        <f t="shared" si="2"/>
        <v>22651</v>
      </c>
      <c r="M41" s="485">
        <f>SUM(M40)</f>
        <v>4877517</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H15" sqref="H15"/>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58"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5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7" t="s">
        <v>1397</v>
      </c>
      <c r="B3" s="1918"/>
      <c r="C3" s="1919"/>
      <c r="D3" s="1920"/>
      <c r="E3" s="1920"/>
      <c r="F3" s="1920"/>
      <c r="G3" s="1920"/>
      <c r="H3" s="1920"/>
      <c r="I3" s="1920"/>
      <c r="J3" s="1920"/>
      <c r="K3" s="1921"/>
      <c r="L3" s="502"/>
    </row>
    <row r="4" spans="1:13" x14ac:dyDescent="0.2">
      <c r="A4" s="730" t="s">
        <v>1988</v>
      </c>
      <c r="B4" s="292">
        <v>1000</v>
      </c>
      <c r="C4" s="694">
        <f>'Revenues 9-14'!C109</f>
        <v>6180399</v>
      </c>
      <c r="D4" s="694">
        <f>'Revenues 9-14'!D109</f>
        <v>104568</v>
      </c>
      <c r="E4" s="694">
        <f>'Revenues 9-14'!E109</f>
        <v>0</v>
      </c>
      <c r="F4" s="694">
        <f>'Revenues 9-14'!F109</f>
        <v>0</v>
      </c>
      <c r="G4" s="694">
        <f>'Revenues 9-14'!G109</f>
        <v>0</v>
      </c>
      <c r="H4" s="694">
        <f>'Revenues 9-14'!H109</f>
        <v>0</v>
      </c>
      <c r="I4" s="694">
        <f>'Revenues 9-14'!I109</f>
        <v>0</v>
      </c>
      <c r="J4" s="694">
        <f>'Revenues 9-14'!J109</f>
        <v>0</v>
      </c>
      <c r="K4" s="694">
        <f>'Revenues 9-14'!K109</f>
        <v>0</v>
      </c>
      <c r="L4" s="39"/>
    </row>
    <row r="5" spans="1:13" ht="22.5" x14ac:dyDescent="0.2">
      <c r="A5" s="731" t="s">
        <v>1989</v>
      </c>
      <c r="B5" s="294">
        <v>2000</v>
      </c>
      <c r="C5" s="695">
        <f>'Revenues 9-14'!C114</f>
        <v>3964395</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1990</v>
      </c>
      <c r="B6" s="293">
        <v>3000</v>
      </c>
      <c r="C6" s="695">
        <f>'Revenues 9-14'!C173</f>
        <v>705178</v>
      </c>
      <c r="D6" s="695">
        <f>'Revenues 9-14'!D173</f>
        <v>0</v>
      </c>
      <c r="E6" s="695">
        <f>'Revenues 9-14'!E173</f>
        <v>0</v>
      </c>
      <c r="F6" s="695">
        <f>'Revenues 9-14'!F173</f>
        <v>33105</v>
      </c>
      <c r="G6" s="695">
        <f>'Revenues 9-14'!G173</f>
        <v>0</v>
      </c>
      <c r="H6" s="695">
        <f>'Revenues 9-14'!H173</f>
        <v>0</v>
      </c>
      <c r="I6" s="695">
        <f>'Revenues 9-14'!I173</f>
        <v>0</v>
      </c>
      <c r="J6" s="695">
        <f>'Revenues 9-14'!J173</f>
        <v>0</v>
      </c>
      <c r="K6" s="695">
        <f>'Revenues 9-14'!K173</f>
        <v>0</v>
      </c>
      <c r="L6" s="39"/>
      <c r="M6" s="222"/>
    </row>
    <row r="7" spans="1:13" x14ac:dyDescent="0.2">
      <c r="A7" s="732" t="s">
        <v>1991</v>
      </c>
      <c r="B7" s="293">
        <v>4000</v>
      </c>
      <c r="C7" s="695">
        <f>'Revenues 9-14'!C274</f>
        <v>1786401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12636373</v>
      </c>
      <c r="D8" s="485">
        <f t="shared" ref="D8:K8" si="0">SUM(D4:D7)</f>
        <v>104568</v>
      </c>
      <c r="E8" s="485">
        <f t="shared" si="0"/>
        <v>0</v>
      </c>
      <c r="F8" s="485">
        <f t="shared" si="0"/>
        <v>33105</v>
      </c>
      <c r="G8" s="485">
        <f t="shared" si="0"/>
        <v>0</v>
      </c>
      <c r="H8" s="485">
        <f t="shared" si="0"/>
        <v>0</v>
      </c>
      <c r="I8" s="485">
        <f t="shared" si="0"/>
        <v>0</v>
      </c>
      <c r="J8" s="485">
        <f t="shared" si="0"/>
        <v>0</v>
      </c>
      <c r="K8" s="485">
        <f t="shared" si="0"/>
        <v>0</v>
      </c>
      <c r="L8" s="39"/>
    </row>
    <row r="9" spans="1:13" ht="15" thickTop="1" x14ac:dyDescent="0.2">
      <c r="A9" s="1017" t="s">
        <v>348</v>
      </c>
      <c r="B9" s="456">
        <v>3998</v>
      </c>
      <c r="C9" s="687">
        <f>[1]Ed!J242*-1</f>
        <v>1433912</v>
      </c>
      <c r="D9" s="489"/>
      <c r="E9" s="418"/>
      <c r="F9" s="418"/>
      <c r="G9" s="699"/>
      <c r="H9" s="418"/>
      <c r="I9" s="494" t="s">
        <v>1390</v>
      </c>
      <c r="J9" s="435"/>
      <c r="K9" s="418"/>
      <c r="L9" s="39"/>
    </row>
    <row r="10" spans="1:13" s="48" customFormat="1" ht="13.5" thickBot="1" x14ac:dyDescent="0.25">
      <c r="A10" s="464" t="s">
        <v>1394</v>
      </c>
      <c r="B10" s="457"/>
      <c r="C10" s="485">
        <f>SUM(C8:C9)</f>
        <v>14070285</v>
      </c>
      <c r="D10" s="485">
        <f t="shared" ref="D10:K10" si="1">SUM(D8:D9)</f>
        <v>104568</v>
      </c>
      <c r="E10" s="485">
        <f t="shared" si="1"/>
        <v>0</v>
      </c>
      <c r="F10" s="485">
        <f t="shared" si="1"/>
        <v>33105</v>
      </c>
      <c r="G10" s="485">
        <f t="shared" si="1"/>
        <v>0</v>
      </c>
      <c r="H10" s="485">
        <f t="shared" si="1"/>
        <v>0</v>
      </c>
      <c r="I10" s="485">
        <f t="shared" si="1"/>
        <v>0</v>
      </c>
      <c r="J10" s="485">
        <f t="shared" si="1"/>
        <v>0</v>
      </c>
      <c r="K10" s="485">
        <f t="shared" si="1"/>
        <v>0</v>
      </c>
      <c r="L10" s="503"/>
    </row>
    <row r="11" spans="1:13" s="48" customFormat="1" ht="18" customHeight="1" thickTop="1" x14ac:dyDescent="0.2">
      <c r="A11" s="1922" t="s">
        <v>1398</v>
      </c>
      <c r="B11" s="1923"/>
      <c r="C11" s="1895"/>
      <c r="D11" s="1896"/>
      <c r="E11" s="1896"/>
      <c r="F11" s="1896"/>
      <c r="G11" s="1896"/>
      <c r="H11" s="1896"/>
      <c r="I11" s="1896"/>
      <c r="J11" s="1896"/>
      <c r="K11" s="1897"/>
      <c r="L11" s="503"/>
    </row>
    <row r="12" spans="1:13" x14ac:dyDescent="0.2">
      <c r="A12" s="732" t="s">
        <v>535</v>
      </c>
      <c r="B12" s="293">
        <v>1000</v>
      </c>
      <c r="C12" s="694">
        <f>'Expenditures 15-22'!K33</f>
        <v>3554963</v>
      </c>
      <c r="D12" s="498" t="s">
        <v>1390</v>
      </c>
      <c r="E12" s="433" t="s">
        <v>1390</v>
      </c>
      <c r="F12" s="433" t="s">
        <v>1390</v>
      </c>
      <c r="G12" s="694">
        <f>'Expenditures 15-22'!K223</f>
        <v>0</v>
      </c>
      <c r="H12" s="431"/>
      <c r="I12" s="433" t="s">
        <v>1390</v>
      </c>
      <c r="J12" s="433" t="s">
        <v>1390</v>
      </c>
      <c r="K12" s="431" t="s">
        <v>1390</v>
      </c>
      <c r="L12" s="39"/>
    </row>
    <row r="13" spans="1:13" x14ac:dyDescent="0.2">
      <c r="A13" s="732" t="s">
        <v>536</v>
      </c>
      <c r="B13" s="293">
        <v>2000</v>
      </c>
      <c r="C13" s="695">
        <f>'Expenditures 15-22'!K74</f>
        <v>5668789</v>
      </c>
      <c r="D13" s="695">
        <f>'Expenditures 15-22'!K129</f>
        <v>135501</v>
      </c>
      <c r="E13" s="482" t="s">
        <v>1390</v>
      </c>
      <c r="F13" s="695">
        <f>'Expenditures 15-22'!K178</f>
        <v>61345</v>
      </c>
      <c r="G13" s="695">
        <f>'Expenditures 15-22'!K273</f>
        <v>0</v>
      </c>
      <c r="H13" s="695">
        <f>'Expenditures 15-22'!K296</f>
        <v>0</v>
      </c>
      <c r="I13" s="433" t="s">
        <v>1390</v>
      </c>
      <c r="J13" s="747">
        <f>'Expenditures 15-22'!K323</f>
        <v>0</v>
      </c>
      <c r="K13" s="700">
        <f>'Expenditures 15-22'!K341</f>
        <v>0</v>
      </c>
      <c r="L13" s="39"/>
    </row>
    <row r="14" spans="1:13" x14ac:dyDescent="0.2">
      <c r="A14" s="732" t="s">
        <v>528</v>
      </c>
      <c r="B14" s="293">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3907226</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0</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13130978</v>
      </c>
      <c r="D17" s="485">
        <f t="shared" si="2"/>
        <v>135501</v>
      </c>
      <c r="E17" s="485">
        <f t="shared" si="2"/>
        <v>0</v>
      </c>
      <c r="F17" s="485">
        <f t="shared" si="2"/>
        <v>61345</v>
      </c>
      <c r="G17" s="485">
        <f t="shared" si="2"/>
        <v>0</v>
      </c>
      <c r="H17" s="485">
        <f t="shared" si="2"/>
        <v>0</v>
      </c>
      <c r="I17" s="433"/>
      <c r="J17" s="485">
        <f>SUM(J12:J16)</f>
        <v>0</v>
      </c>
      <c r="K17" s="485">
        <f>SUM(K12:K16)</f>
        <v>0</v>
      </c>
      <c r="L17" s="39"/>
    </row>
    <row r="18" spans="1:12" ht="15" customHeight="1" thickTop="1" x14ac:dyDescent="0.2">
      <c r="A18" s="1018" t="s">
        <v>1322</v>
      </c>
      <c r="B18" s="258">
        <v>4180</v>
      </c>
      <c r="C18" s="694">
        <f t="shared" ref="C18:H18" si="3">C9</f>
        <v>1433912</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14564890</v>
      </c>
      <c r="D19" s="485">
        <f t="shared" si="4"/>
        <v>135501</v>
      </c>
      <c r="E19" s="485">
        <f t="shared" si="4"/>
        <v>0</v>
      </c>
      <c r="F19" s="485">
        <f t="shared" si="4"/>
        <v>61345</v>
      </c>
      <c r="G19" s="485">
        <f t="shared" si="4"/>
        <v>0</v>
      </c>
      <c r="H19" s="485">
        <f t="shared" si="4"/>
        <v>0</v>
      </c>
      <c r="I19" s="433"/>
      <c r="J19" s="485">
        <f>SUM(J17:J18)</f>
        <v>0</v>
      </c>
      <c r="K19" s="485">
        <f>SUM(K17:K18)</f>
        <v>0</v>
      </c>
      <c r="L19" s="39"/>
    </row>
    <row r="20" spans="1:12" ht="27" thickTop="1" thickBot="1" x14ac:dyDescent="0.25">
      <c r="A20" s="458" t="s">
        <v>1323</v>
      </c>
      <c r="B20" s="459"/>
      <c r="C20" s="1016">
        <f>C8-C17</f>
        <v>-494605</v>
      </c>
      <c r="D20" s="1016">
        <f t="shared" ref="D20:K20" si="5">D8-D17</f>
        <v>-30933</v>
      </c>
      <c r="E20" s="1016">
        <f t="shared" si="5"/>
        <v>0</v>
      </c>
      <c r="F20" s="1016">
        <f t="shared" si="5"/>
        <v>-28240</v>
      </c>
      <c r="G20" s="1016">
        <f t="shared" si="5"/>
        <v>0</v>
      </c>
      <c r="H20" s="1016">
        <f t="shared" si="5"/>
        <v>0</v>
      </c>
      <c r="I20" s="1016">
        <f t="shared" si="5"/>
        <v>0</v>
      </c>
      <c r="J20" s="1016">
        <f t="shared" si="5"/>
        <v>0</v>
      </c>
      <c r="K20" s="1016">
        <f t="shared" si="5"/>
        <v>0</v>
      </c>
      <c r="L20" s="39"/>
    </row>
    <row r="21" spans="1:12" ht="18" customHeight="1" thickTop="1" x14ac:dyDescent="0.2">
      <c r="A21" s="1924" t="s">
        <v>698</v>
      </c>
      <c r="B21" s="1925"/>
      <c r="C21" s="1895"/>
      <c r="D21" s="1896"/>
      <c r="E21" s="1896"/>
      <c r="F21" s="1896"/>
      <c r="G21" s="1896"/>
      <c r="H21" s="1896"/>
      <c r="I21" s="1896"/>
      <c r="J21" s="1896"/>
      <c r="K21" s="1897"/>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f>[1]Ed!J695*-1</f>
        <v>0</v>
      </c>
      <c r="D25" s="687">
        <f>'[1]O&amp;M'!J273*-1</f>
        <v>0</v>
      </c>
      <c r="E25" s="687">
        <f>[1]DS!J103*-1</f>
        <v>0</v>
      </c>
      <c r="F25" s="436">
        <f>[1]Trans!J264*-1</f>
        <v>0</v>
      </c>
      <c r="G25" s="436">
        <f>[1]IMRF!J252*-1</f>
        <v>0</v>
      </c>
      <c r="H25" s="436">
        <f>[1]CP!J150*-1</f>
        <v>0</v>
      </c>
      <c r="I25" s="507"/>
      <c r="J25" s="436">
        <f>[1]Tort!J179*-1</f>
        <v>0</v>
      </c>
      <c r="K25" s="436">
        <f>[1]FS!J119*-1</f>
        <v>0</v>
      </c>
      <c r="L25" s="504"/>
    </row>
    <row r="26" spans="1:12" s="703" customFormat="1" ht="13.5" customHeight="1" x14ac:dyDescent="0.2">
      <c r="A26" s="1020" t="s">
        <v>199</v>
      </c>
      <c r="B26" s="542">
        <v>7120</v>
      </c>
      <c r="C26" s="687">
        <f>[1]Ed!J696*-1</f>
        <v>0</v>
      </c>
      <c r="D26" s="436">
        <f>'[1]O&amp;M'!J274*-1</f>
        <v>0</v>
      </c>
      <c r="E26" s="687">
        <f>[1]DS!J104*-1</f>
        <v>0</v>
      </c>
      <c r="F26" s="436">
        <f>[1]Trans!J265*-1</f>
        <v>0</v>
      </c>
      <c r="G26" s="436">
        <f>[1]IMRF!J253*-1</f>
        <v>0</v>
      </c>
      <c r="H26" s="436">
        <f>[1]CP!J151*-1</f>
        <v>0</v>
      </c>
      <c r="I26" s="507"/>
      <c r="J26" s="436">
        <f>[1]Tort!J180*-1</f>
        <v>0</v>
      </c>
      <c r="K26" s="436">
        <f>[1]FS!J120*-1</f>
        <v>0</v>
      </c>
      <c r="L26" s="504"/>
    </row>
    <row r="27" spans="1:12" s="703" customFormat="1" ht="13.5" customHeight="1" x14ac:dyDescent="0.2">
      <c r="A27" s="1020" t="s">
        <v>200</v>
      </c>
      <c r="B27" s="542">
        <v>7130</v>
      </c>
      <c r="C27" s="687">
        <f>[1]Ed!J697*-1</f>
        <v>0</v>
      </c>
      <c r="D27" s="436">
        <f>'[1]O&amp;M'!J275*-1</f>
        <v>0</v>
      </c>
      <c r="E27" s="506"/>
      <c r="F27" s="436">
        <f>[1]Trans!J266*-1</f>
        <v>0</v>
      </c>
      <c r="G27" s="514"/>
      <c r="H27" s="514"/>
      <c r="I27" s="514"/>
      <c r="J27" s="514"/>
      <c r="K27" s="514"/>
      <c r="L27" s="504"/>
    </row>
    <row r="28" spans="1:12" s="703" customFormat="1" ht="13.5" customHeight="1" x14ac:dyDescent="0.2">
      <c r="A28" s="1020" t="s">
        <v>1739</v>
      </c>
      <c r="B28" s="542">
        <v>7140</v>
      </c>
      <c r="C28" s="687">
        <f>[1]Ed!J698*-1</f>
        <v>0</v>
      </c>
      <c r="D28" s="436">
        <f>'[1]O&amp;M'!J276*-1</f>
        <v>0</v>
      </c>
      <c r="E28" s="687">
        <f>[1]DS!J105*-1</f>
        <v>0</v>
      </c>
      <c r="F28" s="436">
        <f>[1]Trans!J267*-1</f>
        <v>0</v>
      </c>
      <c r="G28" s="436">
        <f>[1]IMRF!J254*-1</f>
        <v>0</v>
      </c>
      <c r="H28" s="436">
        <f>[1]CP!J152*-1</f>
        <v>0</v>
      </c>
      <c r="I28" s="436">
        <f>[1]WC!J63*-1</f>
        <v>0</v>
      </c>
      <c r="J28" s="436">
        <f>[1]Tort!J181*-1</f>
        <v>0</v>
      </c>
      <c r="K28" s="436">
        <f>[1]FS!J121*-1</f>
        <v>0</v>
      </c>
      <c r="L28" s="504"/>
    </row>
    <row r="29" spans="1:12" s="703" customFormat="1" ht="13.5" customHeight="1" x14ac:dyDescent="0.2">
      <c r="A29" s="1020" t="s">
        <v>334</v>
      </c>
      <c r="B29" s="542">
        <v>7150</v>
      </c>
      <c r="C29" s="481"/>
      <c r="D29" s="436">
        <f>'[1]O&amp;M'!J277*-1</f>
        <v>0</v>
      </c>
      <c r="E29" s="481"/>
      <c r="F29" s="481"/>
      <c r="G29" s="481"/>
      <c r="H29" s="481"/>
      <c r="I29" s="481"/>
      <c r="J29" s="481"/>
      <c r="K29" s="481"/>
      <c r="L29" s="504"/>
    </row>
    <row r="30" spans="1:12" s="703" customFormat="1" ht="25.5" x14ac:dyDescent="0.2">
      <c r="A30" s="1020" t="s">
        <v>1689</v>
      </c>
      <c r="B30" s="705">
        <v>7160</v>
      </c>
      <c r="C30" s="507"/>
      <c r="D30" s="436">
        <f>'[1]O&amp;M'!J278*-1</f>
        <v>0</v>
      </c>
      <c r="E30" s="507"/>
      <c r="F30" s="507"/>
      <c r="G30" s="507"/>
      <c r="H30" s="507"/>
      <c r="I30" s="507"/>
      <c r="J30" s="507"/>
      <c r="K30" s="507"/>
      <c r="L30" s="504"/>
    </row>
    <row r="31" spans="1:12" s="703" customFormat="1" ht="24" customHeight="1" x14ac:dyDescent="0.2">
      <c r="A31" s="1020" t="s">
        <v>1740</v>
      </c>
      <c r="B31" s="705">
        <v>7170</v>
      </c>
      <c r="C31" s="507"/>
      <c r="D31" s="507"/>
      <c r="E31" s="687">
        <f>[1]DS!J106*-1</f>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f>[1]Ed!J699*-1</f>
        <v>0</v>
      </c>
      <c r="D33" s="436">
        <f>'[1]O&amp;M'!J279*-1</f>
        <v>0</v>
      </c>
      <c r="E33" s="687">
        <f>[1]DS!J107*-1</f>
        <v>0</v>
      </c>
      <c r="F33" s="436">
        <f>[1]Trans!J268*-1</f>
        <v>0</v>
      </c>
      <c r="G33" s="507"/>
      <c r="H33" s="436">
        <f>[1]CP!J153*-1</f>
        <v>0</v>
      </c>
      <c r="I33" s="436">
        <f>[1]WC!J64*-1</f>
        <v>0</v>
      </c>
      <c r="J33" s="436">
        <f>[1]Tort!J182*-1</f>
        <v>0</v>
      </c>
      <c r="K33" s="436">
        <f>[1]FS!J122*-1</f>
        <v>0</v>
      </c>
      <c r="L33" s="504"/>
    </row>
    <row r="34" spans="1:12" s="703" customFormat="1" x14ac:dyDescent="0.2">
      <c r="A34" s="1020" t="s">
        <v>1182</v>
      </c>
      <c r="B34" s="706">
        <v>7220</v>
      </c>
      <c r="C34" s="687">
        <f>[1]Ed!J700*-1</f>
        <v>0</v>
      </c>
      <c r="D34" s="436">
        <f>'[1]O&amp;M'!J280*-1</f>
        <v>0</v>
      </c>
      <c r="E34" s="687">
        <f>[1]DS!J108*-1</f>
        <v>0</v>
      </c>
      <c r="F34" s="436">
        <f>[1]Trans!J269*-1</f>
        <v>0</v>
      </c>
      <c r="G34" s="507"/>
      <c r="H34" s="435">
        <f>[1]CP!J154*-1</f>
        <v>0</v>
      </c>
      <c r="I34" s="435">
        <f>[1]WC!J65*-1</f>
        <v>0</v>
      </c>
      <c r="J34" s="435">
        <f>[1]Tort!J183*-1</f>
        <v>0</v>
      </c>
      <c r="K34" s="435">
        <f>[1]FS!J123*-1</f>
        <v>0</v>
      </c>
      <c r="L34" s="504"/>
    </row>
    <row r="35" spans="1:12" s="703" customFormat="1" x14ac:dyDescent="0.2">
      <c r="A35" s="1020" t="s">
        <v>1171</v>
      </c>
      <c r="B35" s="706">
        <v>7230</v>
      </c>
      <c r="C35" s="687">
        <f>[1]Ed!J701*-1</f>
        <v>0</v>
      </c>
      <c r="D35" s="436">
        <f>'[1]O&amp;M'!J281*-1</f>
        <v>0</v>
      </c>
      <c r="E35" s="687">
        <f>[1]DS!J109*-1</f>
        <v>0</v>
      </c>
      <c r="F35" s="436">
        <f>[1]Trans!J270*-1</f>
        <v>0</v>
      </c>
      <c r="G35" s="514"/>
      <c r="H35" s="436">
        <f>[1]CP!J155*-1</f>
        <v>0</v>
      </c>
      <c r="I35" s="436">
        <f>[1]WC!J66*-1</f>
        <v>0</v>
      </c>
      <c r="J35" s="436">
        <f>[1]Tort!J184*-1</f>
        <v>0</v>
      </c>
      <c r="K35" s="436">
        <f>[1]FS!J124*-1</f>
        <v>0</v>
      </c>
      <c r="L35" s="504"/>
    </row>
    <row r="36" spans="1:12" s="703" customFormat="1" ht="14.25" x14ac:dyDescent="0.2">
      <c r="A36" s="1020" t="s">
        <v>1741</v>
      </c>
      <c r="B36" s="706">
        <v>7300</v>
      </c>
      <c r="C36" s="687">
        <f>[1]Ed!J702*-1</f>
        <v>0</v>
      </c>
      <c r="D36" s="436">
        <f>'[1]O&amp;M'!J282*-1</f>
        <v>0</v>
      </c>
      <c r="E36" s="687">
        <f>[1]DS!J110*-1</f>
        <v>0</v>
      </c>
      <c r="F36" s="436">
        <f>[1]Trans!J271*-1</f>
        <v>0</v>
      </c>
      <c r="G36" s="436">
        <f>[1]IMRF!J255*-1</f>
        <v>0</v>
      </c>
      <c r="H36" s="436">
        <f>[1]CP!J156*-1</f>
        <v>0</v>
      </c>
      <c r="I36" s="481"/>
      <c r="J36" s="436">
        <f>[1]Tort!J185*-1</f>
        <v>0</v>
      </c>
      <c r="K36" s="436">
        <f>[1]FS!J125*-1</f>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f>[1]Ed!J703*-1</f>
        <v>0</v>
      </c>
      <c r="D42" s="436">
        <f>'[1]O&amp;M'!J283*-1</f>
        <v>0</v>
      </c>
      <c r="E42" s="687">
        <f>[1]DS!J115*-1</f>
        <v>0</v>
      </c>
      <c r="F42" s="436">
        <f>[1]Trans!J272*-1</f>
        <v>0</v>
      </c>
      <c r="G42" s="436">
        <f>[1]IMRF!J256*-1</f>
        <v>0</v>
      </c>
      <c r="H42" s="436">
        <f>[1]CP!J158*-1</f>
        <v>0</v>
      </c>
      <c r="I42" s="514"/>
      <c r="J42" s="514"/>
      <c r="K42" s="436">
        <f>[1]FS!J126*-1</f>
        <v>0</v>
      </c>
      <c r="L42" s="504"/>
    </row>
    <row r="43" spans="1:12" s="703" customFormat="1" ht="13.5" customHeight="1" x14ac:dyDescent="0.2">
      <c r="A43" s="1020" t="s">
        <v>439</v>
      </c>
      <c r="B43" s="542">
        <v>7990</v>
      </c>
      <c r="C43" s="687">
        <f>[1]Ed!J704*-1</f>
        <v>0</v>
      </c>
      <c r="D43" s="436">
        <f>'[1]O&amp;M'!J284*-1</f>
        <v>0</v>
      </c>
      <c r="E43" s="687">
        <f>[1]DS!J116*-1</f>
        <v>0</v>
      </c>
      <c r="F43" s="436">
        <f>[1]Trans!J273*-1</f>
        <v>0</v>
      </c>
      <c r="G43" s="436">
        <f>[1]IMRF!J257*-1</f>
        <v>0</v>
      </c>
      <c r="H43" s="436">
        <f>[1]CP!J159*-1</f>
        <v>0</v>
      </c>
      <c r="I43" s="436">
        <f>[1]WC!J67*-1</f>
        <v>0</v>
      </c>
      <c r="J43" s="436">
        <f>[1]Tort!J186*-1</f>
        <v>0</v>
      </c>
      <c r="K43" s="436">
        <f>[1]FS!J127*-1</f>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f>[1]Ed!J705</f>
        <v>0</v>
      </c>
      <c r="D49" s="436">
        <f>'[1]O&amp;M'!J285</f>
        <v>0</v>
      </c>
      <c r="E49" s="514"/>
      <c r="F49" s="436">
        <f>[1]Trans!J274</f>
        <v>0</v>
      </c>
      <c r="G49" s="514"/>
      <c r="H49" s="514"/>
      <c r="I49" s="507"/>
      <c r="J49" s="514"/>
      <c r="K49" s="507"/>
      <c r="L49" s="504"/>
    </row>
    <row r="50" spans="1:12" s="703" customFormat="1" x14ac:dyDescent="0.2">
      <c r="A50" s="1022" t="s">
        <v>1739</v>
      </c>
      <c r="B50" s="542">
        <v>8140</v>
      </c>
      <c r="C50" s="436">
        <f>[1]Ed!J706</f>
        <v>0</v>
      </c>
      <c r="D50" s="436">
        <f>'[1]O&amp;M'!J286</f>
        <v>0</v>
      </c>
      <c r="E50" s="687">
        <f>[1]DS!J117</f>
        <v>0</v>
      </c>
      <c r="F50" s="436">
        <f>[1]Trans!J275</f>
        <v>0</v>
      </c>
      <c r="G50" s="436">
        <f>[1]IMRF!J258</f>
        <v>0</v>
      </c>
      <c r="H50" s="436">
        <f>[1]CP!J160</f>
        <v>0</v>
      </c>
      <c r="I50" s="507"/>
      <c r="J50" s="436">
        <f>[1]Tort!J187</f>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f>[1]Ed!J707</f>
        <v>0</v>
      </c>
      <c r="D54" s="442">
        <f>'[1]O&amp;M'!J287</f>
        <v>0</v>
      </c>
      <c r="E54" s="507"/>
      <c r="F54" s="507"/>
      <c r="G54" s="507"/>
      <c r="H54" s="442">
        <f>[1]CP!J162</f>
        <v>0</v>
      </c>
      <c r="I54" s="507"/>
      <c r="J54" s="507"/>
      <c r="K54" s="481"/>
      <c r="L54" s="504"/>
    </row>
    <row r="55" spans="1:12" s="703" customFormat="1" ht="14.25" thickTop="1" thickBot="1" x14ac:dyDescent="0.25">
      <c r="A55" s="1143" t="s">
        <v>808</v>
      </c>
      <c r="B55" s="542">
        <v>8420</v>
      </c>
      <c r="C55" s="442">
        <f>[1]Ed!J708</f>
        <v>0</v>
      </c>
      <c r="D55" s="442">
        <f>'[1]O&amp;M'!J288</f>
        <v>0</v>
      </c>
      <c r="E55" s="507"/>
      <c r="F55" s="507"/>
      <c r="G55" s="507"/>
      <c r="H55" s="442">
        <f>[1]CP!J163</f>
        <v>0</v>
      </c>
      <c r="I55" s="507"/>
      <c r="J55" s="507"/>
      <c r="K55" s="507"/>
      <c r="L55" s="504"/>
    </row>
    <row r="56" spans="1:12" s="703" customFormat="1" ht="14.25" thickTop="1" thickBot="1" x14ac:dyDescent="0.25">
      <c r="A56" s="1022" t="s">
        <v>683</v>
      </c>
      <c r="B56" s="542">
        <v>8430</v>
      </c>
      <c r="C56" s="442">
        <f>[1]Ed!J709</f>
        <v>0</v>
      </c>
      <c r="D56" s="442">
        <f>'[1]O&amp;M'!J289</f>
        <v>0</v>
      </c>
      <c r="E56" s="507"/>
      <c r="F56" s="507"/>
      <c r="G56" s="507"/>
      <c r="H56" s="442">
        <f>[1]CP!J164</f>
        <v>0</v>
      </c>
      <c r="I56" s="507"/>
      <c r="J56" s="507"/>
      <c r="K56" s="507"/>
      <c r="L56" s="504"/>
    </row>
    <row r="57" spans="1:12" s="703" customFormat="1" ht="14.25" thickTop="1" thickBot="1" x14ac:dyDescent="0.25">
      <c r="A57" s="1143" t="s">
        <v>680</v>
      </c>
      <c r="B57" s="542">
        <v>8440</v>
      </c>
      <c r="C57" s="442">
        <f>[1]Ed!J710</f>
        <v>0</v>
      </c>
      <c r="D57" s="442">
        <f>'[1]O&amp;M'!J290</f>
        <v>0</v>
      </c>
      <c r="E57" s="507"/>
      <c r="F57" s="507"/>
      <c r="G57" s="507"/>
      <c r="H57" s="442">
        <f>[1]CP!J165</f>
        <v>0</v>
      </c>
      <c r="I57" s="507"/>
      <c r="J57" s="507"/>
      <c r="K57" s="507"/>
      <c r="L57" s="504"/>
    </row>
    <row r="58" spans="1:12" s="703" customFormat="1" ht="14.25" thickTop="1" thickBot="1" x14ac:dyDescent="0.25">
      <c r="A58" s="1022" t="s">
        <v>681</v>
      </c>
      <c r="B58" s="542">
        <v>8510</v>
      </c>
      <c r="C58" s="442">
        <f>[1]Ed!J711</f>
        <v>0</v>
      </c>
      <c r="D58" s="442">
        <f>'[1]O&amp;M'!J291</f>
        <v>0</v>
      </c>
      <c r="E58" s="507"/>
      <c r="F58" s="507"/>
      <c r="G58" s="507"/>
      <c r="H58" s="442">
        <f>[1]CP!J166</f>
        <v>0</v>
      </c>
      <c r="I58" s="507"/>
      <c r="J58" s="507"/>
      <c r="K58" s="507"/>
      <c r="L58" s="504"/>
    </row>
    <row r="59" spans="1:12" s="703" customFormat="1" ht="14.25" thickTop="1" thickBot="1" x14ac:dyDescent="0.25">
      <c r="A59" s="1144" t="s">
        <v>809</v>
      </c>
      <c r="B59" s="542">
        <v>8520</v>
      </c>
      <c r="C59" s="442">
        <f>[1]Ed!J712</f>
        <v>0</v>
      </c>
      <c r="D59" s="442">
        <f>'[1]O&amp;M'!J292</f>
        <v>0</v>
      </c>
      <c r="E59" s="507"/>
      <c r="F59" s="507"/>
      <c r="G59" s="507"/>
      <c r="H59" s="442">
        <f>[1]CP!J167</f>
        <v>0</v>
      </c>
      <c r="I59" s="507"/>
      <c r="J59" s="507"/>
      <c r="K59" s="507"/>
      <c r="L59" s="504"/>
    </row>
    <row r="60" spans="1:12" s="703" customFormat="1" ht="14.25" thickTop="1" thickBot="1" x14ac:dyDescent="0.25">
      <c r="A60" s="1022" t="s">
        <v>682</v>
      </c>
      <c r="B60" s="542">
        <v>8530</v>
      </c>
      <c r="C60" s="442">
        <f>[1]Ed!J713</f>
        <v>0</v>
      </c>
      <c r="D60" s="442">
        <f>'[1]O&amp;M'!J293</f>
        <v>0</v>
      </c>
      <c r="E60" s="507"/>
      <c r="F60" s="507"/>
      <c r="G60" s="507"/>
      <c r="H60" s="442">
        <f>[1]CP!J168</f>
        <v>0</v>
      </c>
      <c r="I60" s="507"/>
      <c r="J60" s="507"/>
      <c r="K60" s="507"/>
      <c r="L60" s="504"/>
    </row>
    <row r="61" spans="1:12" s="703" customFormat="1" ht="14.25" thickTop="1" thickBot="1" x14ac:dyDescent="0.25">
      <c r="A61" s="1143" t="s">
        <v>860</v>
      </c>
      <c r="B61" s="542">
        <v>8540</v>
      </c>
      <c r="C61" s="442">
        <f>[1]Ed!J714</f>
        <v>0</v>
      </c>
      <c r="D61" s="442">
        <f>'[1]O&amp;M'!J294</f>
        <v>0</v>
      </c>
      <c r="E61" s="507"/>
      <c r="F61" s="507"/>
      <c r="G61" s="507"/>
      <c r="H61" s="442">
        <f>[1]CP!J169</f>
        <v>0</v>
      </c>
      <c r="I61" s="507"/>
      <c r="J61" s="507"/>
      <c r="K61" s="507"/>
      <c r="L61" s="504"/>
    </row>
    <row r="62" spans="1:12" s="703" customFormat="1" ht="13.5" customHeight="1" thickTop="1" thickBot="1" x14ac:dyDescent="0.25">
      <c r="A62" s="1022" t="s">
        <v>861</v>
      </c>
      <c r="B62" s="542">
        <v>8610</v>
      </c>
      <c r="C62" s="442">
        <f>[1]Ed!J715</f>
        <v>0</v>
      </c>
      <c r="D62" s="442">
        <f>'[1]O&amp;M'!J295</f>
        <v>0</v>
      </c>
      <c r="E62" s="507"/>
      <c r="F62" s="507"/>
      <c r="G62" s="507"/>
      <c r="H62" s="507"/>
      <c r="I62" s="507"/>
      <c r="J62" s="507"/>
      <c r="K62" s="507"/>
      <c r="L62" s="504"/>
    </row>
    <row r="63" spans="1:12" s="703" customFormat="1" ht="14.25" thickTop="1" thickBot="1" x14ac:dyDescent="0.25">
      <c r="A63" s="1143" t="s">
        <v>810</v>
      </c>
      <c r="B63" s="542">
        <v>8620</v>
      </c>
      <c r="C63" s="442">
        <f>[1]Ed!J716</f>
        <v>0</v>
      </c>
      <c r="D63" s="442">
        <f>'[1]O&amp;M'!J296</f>
        <v>0</v>
      </c>
      <c r="E63" s="507"/>
      <c r="F63" s="507"/>
      <c r="G63" s="507"/>
      <c r="H63" s="507"/>
      <c r="I63" s="507"/>
      <c r="J63" s="507"/>
      <c r="K63" s="507"/>
      <c r="L63" s="504"/>
    </row>
    <row r="64" spans="1:12" s="703" customFormat="1" ht="13.5" customHeight="1" thickTop="1" thickBot="1" x14ac:dyDescent="0.25">
      <c r="A64" s="1022" t="s">
        <v>862</v>
      </c>
      <c r="B64" s="542">
        <v>8630</v>
      </c>
      <c r="C64" s="442">
        <f>[1]Ed!J717</f>
        <v>0</v>
      </c>
      <c r="D64" s="442">
        <f>'[1]O&amp;M'!J297</f>
        <v>0</v>
      </c>
      <c r="E64" s="507"/>
      <c r="F64" s="507"/>
      <c r="G64" s="507"/>
      <c r="H64" s="507"/>
      <c r="I64" s="507"/>
      <c r="J64" s="507"/>
      <c r="K64" s="507"/>
      <c r="L64" s="504"/>
    </row>
    <row r="65" spans="1:12" s="703" customFormat="1" ht="14.25" thickTop="1" thickBot="1" x14ac:dyDescent="0.25">
      <c r="A65" s="1143" t="s">
        <v>863</v>
      </c>
      <c r="B65" s="542">
        <v>8640</v>
      </c>
      <c r="C65" s="442">
        <f>[1]Ed!J718</f>
        <v>0</v>
      </c>
      <c r="D65" s="442">
        <f>'[1]O&amp;M'!J298</f>
        <v>0</v>
      </c>
      <c r="E65" s="507"/>
      <c r="F65" s="507"/>
      <c r="G65" s="507"/>
      <c r="H65" s="507"/>
      <c r="I65" s="507"/>
      <c r="J65" s="507"/>
      <c r="K65" s="507"/>
      <c r="L65" s="504"/>
    </row>
    <row r="66" spans="1:12" s="703" customFormat="1" ht="14.25" thickTop="1" thickBot="1" x14ac:dyDescent="0.25">
      <c r="A66" s="1022" t="s">
        <v>864</v>
      </c>
      <c r="B66" s="542">
        <v>8710</v>
      </c>
      <c r="C66" s="442">
        <f>[1]Ed!J719</f>
        <v>0</v>
      </c>
      <c r="D66" s="442">
        <f>'[1]O&amp;M'!J299</f>
        <v>0</v>
      </c>
      <c r="E66" s="507"/>
      <c r="F66" s="507"/>
      <c r="G66" s="507"/>
      <c r="H66" s="507"/>
      <c r="I66" s="507"/>
      <c r="J66" s="507"/>
      <c r="K66" s="507"/>
      <c r="L66" s="504"/>
    </row>
    <row r="67" spans="1:12" s="703" customFormat="1" ht="14.25" thickTop="1" thickBot="1" x14ac:dyDescent="0.25">
      <c r="A67" s="1143" t="s">
        <v>811</v>
      </c>
      <c r="B67" s="542">
        <v>8720</v>
      </c>
      <c r="C67" s="442">
        <f>[1]Ed!J720</f>
        <v>0</v>
      </c>
      <c r="D67" s="442">
        <f>'[1]O&amp;M'!J300</f>
        <v>0</v>
      </c>
      <c r="E67" s="507"/>
      <c r="F67" s="507"/>
      <c r="G67" s="507"/>
      <c r="H67" s="507"/>
      <c r="I67" s="507"/>
      <c r="J67" s="507"/>
      <c r="K67" s="507"/>
      <c r="L67" s="504"/>
    </row>
    <row r="68" spans="1:12" s="703" customFormat="1" ht="14.25" thickTop="1" thickBot="1" x14ac:dyDescent="0.25">
      <c r="A68" s="1144" t="s">
        <v>865</v>
      </c>
      <c r="B68" s="542">
        <v>8730</v>
      </c>
      <c r="C68" s="442">
        <f>[1]Ed!J721</f>
        <v>0</v>
      </c>
      <c r="D68" s="442">
        <f>'[1]O&amp;M'!J301</f>
        <v>0</v>
      </c>
      <c r="E68" s="507"/>
      <c r="F68" s="507"/>
      <c r="G68" s="507"/>
      <c r="H68" s="507"/>
      <c r="I68" s="507"/>
      <c r="J68" s="507"/>
      <c r="K68" s="507"/>
      <c r="L68" s="504"/>
    </row>
    <row r="69" spans="1:12" s="703" customFormat="1" ht="14.25" thickTop="1" thickBot="1" x14ac:dyDescent="0.25">
      <c r="A69" s="1143" t="s">
        <v>866</v>
      </c>
      <c r="B69" s="542">
        <v>8740</v>
      </c>
      <c r="C69" s="442">
        <f>[1]Ed!J722</f>
        <v>0</v>
      </c>
      <c r="D69" s="442">
        <f>'[1]O&amp;M'!J302</f>
        <v>0</v>
      </c>
      <c r="E69" s="507"/>
      <c r="F69" s="507"/>
      <c r="G69" s="507"/>
      <c r="H69" s="507"/>
      <c r="I69" s="507"/>
      <c r="J69" s="507"/>
      <c r="K69" s="507"/>
      <c r="L69" s="504"/>
    </row>
    <row r="70" spans="1:12" s="703" customFormat="1" ht="14.25" thickTop="1" thickBot="1" x14ac:dyDescent="0.25">
      <c r="A70" s="1022" t="s">
        <v>867</v>
      </c>
      <c r="B70" s="542">
        <v>8810</v>
      </c>
      <c r="C70" s="442">
        <f>[1]Ed!J723</f>
        <v>0</v>
      </c>
      <c r="D70" s="442">
        <f>'[1]O&amp;M'!J303</f>
        <v>0</v>
      </c>
      <c r="E70" s="507"/>
      <c r="F70" s="507"/>
      <c r="G70" s="507"/>
      <c r="H70" s="507"/>
      <c r="I70" s="507"/>
      <c r="J70" s="507"/>
      <c r="K70" s="507"/>
      <c r="L70" s="504"/>
    </row>
    <row r="71" spans="1:12" s="703" customFormat="1" ht="14.25" thickTop="1" thickBot="1" x14ac:dyDescent="0.25">
      <c r="A71" s="1022" t="s">
        <v>873</v>
      </c>
      <c r="B71" s="542">
        <v>8820</v>
      </c>
      <c r="C71" s="442">
        <f>[1]Ed!J724</f>
        <v>0</v>
      </c>
      <c r="D71" s="442">
        <f>'[1]O&amp;M'!J304</f>
        <v>0</v>
      </c>
      <c r="E71" s="507"/>
      <c r="F71" s="507"/>
      <c r="G71" s="507"/>
      <c r="H71" s="507"/>
      <c r="I71" s="507"/>
      <c r="J71" s="507"/>
      <c r="K71" s="507"/>
      <c r="L71" s="504"/>
    </row>
    <row r="72" spans="1:12" s="703" customFormat="1" ht="14.25" thickTop="1" thickBot="1" x14ac:dyDescent="0.25">
      <c r="A72" s="1022" t="s">
        <v>868</v>
      </c>
      <c r="B72" s="542">
        <v>8830</v>
      </c>
      <c r="C72" s="442">
        <f>[1]Ed!J725</f>
        <v>0</v>
      </c>
      <c r="D72" s="442">
        <f>'[1]O&amp;M'!J305</f>
        <v>0</v>
      </c>
      <c r="E72" s="507"/>
      <c r="F72" s="507"/>
      <c r="G72" s="507"/>
      <c r="H72" s="507"/>
      <c r="I72" s="507"/>
      <c r="J72" s="507"/>
      <c r="K72" s="507"/>
      <c r="L72" s="504"/>
    </row>
    <row r="73" spans="1:12" s="703" customFormat="1" ht="14.25" thickTop="1" thickBot="1" x14ac:dyDescent="0.25">
      <c r="A73" s="1022" t="s">
        <v>869</v>
      </c>
      <c r="B73" s="542">
        <v>8840</v>
      </c>
      <c r="C73" s="442">
        <f>[1]Ed!J726</f>
        <v>0</v>
      </c>
      <c r="D73" s="442">
        <f>'[1]O&amp;M'!J306</f>
        <v>0</v>
      </c>
      <c r="E73" s="507"/>
      <c r="F73" s="507"/>
      <c r="G73" s="507"/>
      <c r="H73" s="507"/>
      <c r="I73" s="507"/>
      <c r="J73" s="507"/>
      <c r="K73" s="514"/>
      <c r="L73" s="504"/>
    </row>
    <row r="74" spans="1:12" s="703" customFormat="1" ht="14.25" thickTop="1" thickBot="1" x14ac:dyDescent="0.25">
      <c r="A74" s="1022" t="s">
        <v>441</v>
      </c>
      <c r="B74" s="542">
        <v>8910</v>
      </c>
      <c r="C74" s="442">
        <f>[1]Ed!J727</f>
        <v>0</v>
      </c>
      <c r="D74" s="442">
        <f>'[1]O&amp;M'!J307</f>
        <v>0</v>
      </c>
      <c r="E74" s="514"/>
      <c r="F74" s="442">
        <f>[1]Trans!J276</f>
        <v>0</v>
      </c>
      <c r="G74" s="442">
        <f>[1]IMRF!J259</f>
        <v>0</v>
      </c>
      <c r="H74" s="442">
        <f>[1]CP!J170</f>
        <v>0</v>
      </c>
      <c r="I74" s="514"/>
      <c r="J74" s="514"/>
      <c r="K74" s="442">
        <f>[1]FS!J130</f>
        <v>0</v>
      </c>
      <c r="L74" s="504"/>
    </row>
    <row r="75" spans="1:12" s="703" customFormat="1" ht="14.25" thickTop="1" thickBot="1" x14ac:dyDescent="0.25">
      <c r="A75" s="1023" t="s">
        <v>518</v>
      </c>
      <c r="B75" s="542">
        <v>8990</v>
      </c>
      <c r="C75" s="442">
        <f>[1]Ed!J728</f>
        <v>0</v>
      </c>
      <c r="D75" s="442">
        <f>'[1]O&amp;M'!J308</f>
        <v>0</v>
      </c>
      <c r="E75" s="442">
        <f>[1]DS!J118</f>
        <v>0</v>
      </c>
      <c r="F75" s="806">
        <f>[1]Trans!J277</f>
        <v>0</v>
      </c>
      <c r="G75" s="806">
        <f>[1]IMRF!J260</f>
        <v>0</v>
      </c>
      <c r="H75" s="806">
        <f>[1]CP!J171</f>
        <v>0</v>
      </c>
      <c r="I75" s="442">
        <f>[1]WC!J70</f>
        <v>0</v>
      </c>
      <c r="J75" s="442">
        <f>[1]Tort!J188</f>
        <v>0</v>
      </c>
      <c r="K75" s="806">
        <f>[1]FS!J131</f>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356" t="s">
        <v>700</v>
      </c>
      <c r="B78" s="2357"/>
      <c r="C78" s="443">
        <f t="shared" ref="C78:K78" si="9">C20+C77</f>
        <v>-494605</v>
      </c>
      <c r="D78" s="443">
        <f t="shared" si="9"/>
        <v>-30933</v>
      </c>
      <c r="E78" s="443">
        <f t="shared" si="9"/>
        <v>0</v>
      </c>
      <c r="F78" s="443">
        <f t="shared" si="9"/>
        <v>-28240</v>
      </c>
      <c r="G78" s="443">
        <f t="shared" si="9"/>
        <v>0</v>
      </c>
      <c r="H78" s="443">
        <f t="shared" si="9"/>
        <v>0</v>
      </c>
      <c r="I78" s="443">
        <f t="shared" si="9"/>
        <v>0</v>
      </c>
      <c r="J78" s="443">
        <f t="shared" si="9"/>
        <v>0</v>
      </c>
      <c r="K78" s="443">
        <f t="shared" si="9"/>
        <v>0</v>
      </c>
      <c r="L78" s="505"/>
    </row>
    <row r="79" spans="1:12" ht="13.5" thickTop="1" x14ac:dyDescent="0.2">
      <c r="A79" s="818" t="s">
        <v>1931</v>
      </c>
      <c r="B79" s="460"/>
      <c r="C79" s="435">
        <f>[1]RevExpFB!B80</f>
        <v>610412</v>
      </c>
      <c r="D79" s="435">
        <f>[1]RevExpFB!C80</f>
        <v>120033</v>
      </c>
      <c r="E79" s="435">
        <f>[1]RevExpFB!D80</f>
        <v>0</v>
      </c>
      <c r="F79" s="435">
        <f>[1]RevExpFB!E80</f>
        <v>67299</v>
      </c>
      <c r="G79" s="435">
        <f>[1]RevExpFB!F80</f>
        <v>0</v>
      </c>
      <c r="H79" s="435">
        <f>[1]RevExpFB!G80</f>
        <v>0</v>
      </c>
      <c r="I79" s="435">
        <f>[1]RevExpFB!H80</f>
        <v>0</v>
      </c>
      <c r="J79" s="435">
        <f>[1]RevExpFB!I80</f>
        <v>0</v>
      </c>
      <c r="K79" s="435">
        <f>[1]RevExpFB!J80</f>
        <v>0</v>
      </c>
      <c r="L79" s="39"/>
    </row>
    <row r="80" spans="1:12" ht="22.5" x14ac:dyDescent="0.2">
      <c r="A80" s="479" t="s">
        <v>1169</v>
      </c>
      <c r="B80" s="475"/>
      <c r="C80" s="436">
        <f>[1]Ed!J729*-1</f>
        <v>0</v>
      </c>
      <c r="D80" s="436">
        <f>'[1]O&amp;M'!J309*-1</f>
        <v>0</v>
      </c>
      <c r="E80" s="436">
        <f>[1]DS!J119*-1</f>
        <v>0</v>
      </c>
      <c r="F80" s="436">
        <f>[1]Trans!J278*-1</f>
        <v>0</v>
      </c>
      <c r="G80" s="436">
        <f>[1]IMRF!J261*-1</f>
        <v>0</v>
      </c>
      <c r="H80" s="436">
        <f>[1]CP!J172*-1</f>
        <v>0</v>
      </c>
      <c r="I80" s="436">
        <f>[1]WC!J71*-1</f>
        <v>0</v>
      </c>
      <c r="J80" s="436">
        <f>[1]Tort!J189*-1</f>
        <v>0</v>
      </c>
      <c r="K80" s="436">
        <f>[1]FS!J132*-1</f>
        <v>0</v>
      </c>
      <c r="L80" s="39"/>
    </row>
    <row r="81" spans="1:12" ht="13.5" thickBot="1" x14ac:dyDescent="0.25">
      <c r="A81" s="464" t="s">
        <v>1932</v>
      </c>
      <c r="B81" s="457"/>
      <c r="C81" s="485">
        <f>(SUM(C78:C80))</f>
        <v>115807</v>
      </c>
      <c r="D81" s="485">
        <f>SUM(D78:D80)</f>
        <v>89100</v>
      </c>
      <c r="E81" s="485">
        <f t="shared" ref="E81:K81" si="10">SUM(E78:E80)</f>
        <v>0</v>
      </c>
      <c r="F81" s="485">
        <f t="shared" si="10"/>
        <v>39059</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1">
        <f>(C81-C79)</f>
        <v>-494605</v>
      </c>
      <c r="D82" s="1131">
        <f t="shared" ref="D82:K82" si="11">(D81-D79)</f>
        <v>-30933</v>
      </c>
      <c r="E82" s="1131">
        <f t="shared" si="11"/>
        <v>0</v>
      </c>
      <c r="F82" s="1131">
        <f t="shared" si="11"/>
        <v>-28240</v>
      </c>
      <c r="G82" s="1131">
        <f t="shared" si="11"/>
        <v>0</v>
      </c>
      <c r="H82" s="1131">
        <f t="shared" si="11"/>
        <v>0</v>
      </c>
      <c r="I82" s="1131">
        <f t="shared" si="11"/>
        <v>0</v>
      </c>
      <c r="J82" s="1131">
        <f t="shared" si="11"/>
        <v>0</v>
      </c>
      <c r="K82" s="1131">
        <f t="shared" si="11"/>
        <v>0</v>
      </c>
    </row>
    <row r="83" spans="1:12" ht="14.25" hidden="1" thickTop="1" thickBot="1" x14ac:dyDescent="0.25">
      <c r="A83" s="727" t="s">
        <v>407</v>
      </c>
      <c r="B83" s="631"/>
      <c r="C83" s="1132">
        <f>C82/C81</f>
        <v>-4.270942171025931</v>
      </c>
      <c r="D83" s="1132">
        <f t="shared" ref="D83:K83" si="12">D82/D81</f>
        <v>-0.34717171717171719</v>
      </c>
      <c r="E83" s="1132" t="e">
        <f t="shared" si="12"/>
        <v>#DIV/0!</v>
      </c>
      <c r="F83" s="1132">
        <f t="shared" si="12"/>
        <v>-0.72300878158683013</v>
      </c>
      <c r="G83" s="1132" t="e">
        <f t="shared" si="12"/>
        <v>#DIV/0!</v>
      </c>
      <c r="H83" s="1132" t="e">
        <f t="shared" si="12"/>
        <v>#DIV/0!</v>
      </c>
      <c r="I83" s="1132" t="e">
        <f t="shared" si="12"/>
        <v>#DIV/0!</v>
      </c>
      <c r="J83" s="1132" t="e">
        <f t="shared" si="12"/>
        <v>#DIV/0!</v>
      </c>
      <c r="K83" s="1132" t="e">
        <f t="shared" si="12"/>
        <v>#DIV/0!</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H15" sqref="H15"/>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58" t="s">
        <v>1971</v>
      </c>
      <c r="B1" s="76"/>
      <c r="C1" s="57" t="s">
        <v>504</v>
      </c>
      <c r="D1" s="57" t="s">
        <v>505</v>
      </c>
      <c r="E1" s="57" t="s">
        <v>506</v>
      </c>
      <c r="F1" s="57" t="s">
        <v>507</v>
      </c>
      <c r="G1" s="57" t="s">
        <v>508</v>
      </c>
      <c r="H1" s="57" t="s">
        <v>509</v>
      </c>
      <c r="I1" s="57" t="s">
        <v>510</v>
      </c>
      <c r="J1" s="57" t="s">
        <v>511</v>
      </c>
      <c r="K1" s="57" t="s">
        <v>875</v>
      </c>
    </row>
    <row r="2" spans="1:12" ht="36" x14ac:dyDescent="0.2">
      <c r="A2" s="235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09" t="s">
        <v>445</v>
      </c>
      <c r="B4" s="1876">
        <v>1100</v>
      </c>
      <c r="C4" s="501"/>
      <c r="D4" s="501"/>
      <c r="E4" s="501"/>
      <c r="F4" s="556"/>
      <c r="G4" s="557"/>
      <c r="H4" s="558"/>
      <c r="I4" s="558"/>
      <c r="J4" s="558"/>
      <c r="K4" s="558"/>
    </row>
    <row r="5" spans="1:12" ht="14.25" x14ac:dyDescent="0.2">
      <c r="A5" s="910" t="s">
        <v>945</v>
      </c>
      <c r="B5" s="480"/>
      <c r="C5" s="418">
        <f>SUM([1]Ed!J45:J47)*-1</f>
        <v>0</v>
      </c>
      <c r="D5" s="418">
        <f>SUM('[1]O&amp;M'!J44:J46)*-1</f>
        <v>0</v>
      </c>
      <c r="E5" s="412">
        <f>SUM([1]DS!J38:J40)*-1</f>
        <v>0</v>
      </c>
      <c r="F5" s="412">
        <f>SUM([1]Trans!J44:J46)*-1</f>
        <v>0</v>
      </c>
      <c r="G5" s="412">
        <f>SUM([1]IMRF!J42:J44)*-1</f>
        <v>0</v>
      </c>
      <c r="H5" s="412">
        <f>SUM([1]CP!J43:K45)*-1</f>
        <v>0</v>
      </c>
      <c r="I5" s="412">
        <f>SUM([1]WC!J39:J41)*-1</f>
        <v>0</v>
      </c>
      <c r="J5" s="436">
        <f>SUM([1]Tort!J39:J41)*-1</f>
        <v>0</v>
      </c>
      <c r="K5" s="412">
        <f>SUM([1]FS!J42:J44)*-1</f>
        <v>0</v>
      </c>
    </row>
    <row r="6" spans="1:12" ht="14.25" x14ac:dyDescent="0.2">
      <c r="A6" s="911" t="s">
        <v>482</v>
      </c>
      <c r="B6" s="40">
        <v>1130</v>
      </c>
      <c r="C6" s="418">
        <f>SUM([1]Ed!J48:J50)*-1</f>
        <v>0</v>
      </c>
      <c r="D6" s="418">
        <f>SUM('[1]O&amp;M'!J47:J49)*-1</f>
        <v>0</v>
      </c>
      <c r="E6" s="481"/>
      <c r="F6" s="481"/>
      <c r="G6" s="433"/>
      <c r="H6" s="433"/>
      <c r="I6" s="433"/>
      <c r="J6" s="433"/>
      <c r="K6" s="433"/>
    </row>
    <row r="7" spans="1:12" x14ac:dyDescent="0.2">
      <c r="A7" s="911" t="s">
        <v>117</v>
      </c>
      <c r="B7" s="259">
        <v>1140</v>
      </c>
      <c r="C7" s="418">
        <f>SUM([1]Ed!J51:J53)*-1</f>
        <v>0</v>
      </c>
      <c r="D7" s="418">
        <f>SUM('[1]O&amp;M'!J50:J52)*-1</f>
        <v>0</v>
      </c>
      <c r="E7" s="433"/>
      <c r="F7" s="436">
        <f>SUM([1]Trans!J47:J49)*-1</f>
        <v>0</v>
      </c>
      <c r="G7" s="436">
        <f>SUM([1]IMRF!J45:J47)*-1</f>
        <v>0</v>
      </c>
      <c r="H7" s="412">
        <f>SUM([1]CP!J46:K48)*-1</f>
        <v>0</v>
      </c>
      <c r="I7" s="433"/>
      <c r="J7" s="433"/>
      <c r="K7" s="433"/>
    </row>
    <row r="8" spans="1:12" x14ac:dyDescent="0.2">
      <c r="A8" s="911" t="s">
        <v>483</v>
      </c>
      <c r="B8" s="40">
        <v>1150</v>
      </c>
      <c r="C8" s="481"/>
      <c r="D8" s="481"/>
      <c r="E8" s="507"/>
      <c r="F8" s="507"/>
      <c r="G8" s="418">
        <f>SUM([1]IMRF!J48:J50)*-1</f>
        <v>0</v>
      </c>
      <c r="H8" s="433"/>
      <c r="I8" s="433"/>
      <c r="J8" s="433"/>
      <c r="K8" s="433"/>
    </row>
    <row r="9" spans="1:12" x14ac:dyDescent="0.2">
      <c r="A9" s="912" t="s">
        <v>118</v>
      </c>
      <c r="B9" s="40">
        <v>1160</v>
      </c>
      <c r="C9" s="433"/>
      <c r="D9" s="418">
        <f>SUM('[1]O&amp;M'!J53:J55)*-1</f>
        <v>0</v>
      </c>
      <c r="E9" s="436">
        <f>SUM([1]DS!J41:J43)*-1</f>
        <v>0</v>
      </c>
      <c r="F9" s="482"/>
      <c r="G9" s="481"/>
      <c r="H9" s="412">
        <f>SUM([1]CP!J49:K51)*-1</f>
        <v>0</v>
      </c>
      <c r="I9" s="433"/>
      <c r="J9" s="433"/>
      <c r="K9" s="433"/>
    </row>
    <row r="10" spans="1:12" x14ac:dyDescent="0.2">
      <c r="A10" s="912" t="s">
        <v>119</v>
      </c>
      <c r="B10" s="40">
        <v>1170</v>
      </c>
      <c r="C10" s="418">
        <f>SUM([1]Ed!J54:J56)*-1</f>
        <v>0</v>
      </c>
      <c r="D10" s="506"/>
      <c r="E10" s="506"/>
      <c r="F10" s="482"/>
      <c r="G10" s="433"/>
      <c r="H10" s="433"/>
      <c r="I10" s="433"/>
      <c r="J10" s="433"/>
      <c r="K10" s="433"/>
    </row>
    <row r="11" spans="1:12" x14ac:dyDescent="0.2">
      <c r="A11" s="912" t="s">
        <v>484</v>
      </c>
      <c r="B11" s="260">
        <v>1190</v>
      </c>
      <c r="C11" s="418">
        <f>SUM([1]Ed!J57:J59)*-1</f>
        <v>0</v>
      </c>
      <c r="D11" s="418">
        <f>SUM('[1]O&amp;M'!J56:J58)*-1</f>
        <v>0</v>
      </c>
      <c r="E11" s="412">
        <f>SUM([1]DS!J44:J46)*-1</f>
        <v>0</v>
      </c>
      <c r="F11" s="412">
        <f>SUM([1]Trans!J50:J52)*-1</f>
        <v>0</v>
      </c>
      <c r="G11" s="412">
        <f>SUM([1]IMRF!J51:J53)*-1</f>
        <v>0</v>
      </c>
      <c r="H11" s="412">
        <f>SUM([1]CP!J52:K54)*-1</f>
        <v>0</v>
      </c>
      <c r="I11" s="412">
        <f>SUM([1]WC!J42:J44)*-1</f>
        <v>0</v>
      </c>
      <c r="J11" s="436">
        <f>SUM([1]Tort!J42:J44)*-1</f>
        <v>0</v>
      </c>
      <c r="K11" s="412">
        <f>SUM([1]FS!J45:J47)*-1</f>
        <v>0</v>
      </c>
      <c r="L11" s="172"/>
    </row>
    <row r="12" spans="1:12" ht="12.75" customHeight="1" thickBot="1" x14ac:dyDescent="0.25">
      <c r="A12" s="737"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3" t="s">
        <v>530</v>
      </c>
      <c r="B13" s="1867">
        <v>1200</v>
      </c>
      <c r="C13" s="486"/>
      <c r="D13" s="486"/>
      <c r="E13" s="486"/>
      <c r="F13" s="486"/>
      <c r="G13" s="486"/>
      <c r="H13" s="486"/>
      <c r="I13" s="486"/>
      <c r="J13" s="486"/>
      <c r="K13" s="433"/>
    </row>
    <row r="14" spans="1:12" x14ac:dyDescent="0.2">
      <c r="A14" s="911" t="s">
        <v>4</v>
      </c>
      <c r="B14" s="40">
        <v>1210</v>
      </c>
      <c r="C14" s="483">
        <f>[1]Ed!J60*-1</f>
        <v>0</v>
      </c>
      <c r="D14" s="412">
        <f>'[1]O&amp;M'!J59*-1</f>
        <v>0</v>
      </c>
      <c r="E14" s="412">
        <f>[1]DS!J47*-1</f>
        <v>0</v>
      </c>
      <c r="F14" s="412">
        <f>[1]Trans!J53*-1</f>
        <v>0</v>
      </c>
      <c r="G14" s="412">
        <f>[1]IMRF!J54*-1</f>
        <v>0</v>
      </c>
      <c r="H14" s="412">
        <f>[1]CP!J55*-1</f>
        <v>0</v>
      </c>
      <c r="I14" s="412">
        <f>[1]WC!J45*-1</f>
        <v>0</v>
      </c>
      <c r="J14" s="436">
        <f>[1]Tort!J45*-1</f>
        <v>0</v>
      </c>
      <c r="K14" s="412">
        <f>[1]FS!J48*-1</f>
        <v>0</v>
      </c>
    </row>
    <row r="15" spans="1:12" ht="12.75" customHeight="1" x14ac:dyDescent="0.2">
      <c r="A15" s="911" t="s">
        <v>99</v>
      </c>
      <c r="B15" s="40">
        <v>1220</v>
      </c>
      <c r="C15" s="483">
        <f>[1]Ed!J61*-1</f>
        <v>0</v>
      </c>
      <c r="D15" s="412">
        <f>'[1]O&amp;M'!J60*-1</f>
        <v>0</v>
      </c>
      <c r="E15" s="412">
        <f>[1]DS!J48*-1</f>
        <v>0</v>
      </c>
      <c r="F15" s="412">
        <f>[1]Trans!J54*-1</f>
        <v>0</v>
      </c>
      <c r="G15" s="412">
        <f>[1]IMRF!J55*-1</f>
        <v>0</v>
      </c>
      <c r="H15" s="412">
        <f>[1]CP!J56*-1</f>
        <v>0</v>
      </c>
      <c r="I15" s="412">
        <f>[1]WC!J46*-1</f>
        <v>0</v>
      </c>
      <c r="J15" s="436">
        <f>[1]Tort!J46*-1</f>
        <v>0</v>
      </c>
      <c r="K15" s="412">
        <f>[1]FS!J49*-1</f>
        <v>0</v>
      </c>
    </row>
    <row r="16" spans="1:12" ht="15" customHeight="1" x14ac:dyDescent="0.2">
      <c r="A16" s="911" t="s">
        <v>485</v>
      </c>
      <c r="B16" s="259">
        <v>1230</v>
      </c>
      <c r="C16" s="483">
        <f>[1]Ed!J62*-1</f>
        <v>0</v>
      </c>
      <c r="D16" s="412">
        <f>'[1]O&amp;M'!J61*-1</f>
        <v>0</v>
      </c>
      <c r="E16" s="412">
        <f>[1]DS!J49*-1</f>
        <v>0</v>
      </c>
      <c r="F16" s="412">
        <f>[1]Trans!J55*-1</f>
        <v>0</v>
      </c>
      <c r="G16" s="412">
        <f>[1]IMRF!J56*-1</f>
        <v>0</v>
      </c>
      <c r="H16" s="412">
        <f>[1]CP!J57*-1</f>
        <v>0</v>
      </c>
      <c r="I16" s="412">
        <f>[1]WC!J47*-1</f>
        <v>0</v>
      </c>
      <c r="J16" s="436">
        <f>[1]Tort!J47*-1</f>
        <v>0</v>
      </c>
      <c r="K16" s="412">
        <f>[1]FS!J50*-1</f>
        <v>0</v>
      </c>
    </row>
    <row r="17" spans="1:11" ht="12.75" customHeight="1" x14ac:dyDescent="0.2">
      <c r="A17" s="911" t="s">
        <v>946</v>
      </c>
      <c r="B17" s="40">
        <v>1290</v>
      </c>
      <c r="C17" s="483">
        <f>[1]Ed!J63*-1</f>
        <v>0</v>
      </c>
      <c r="D17" s="412">
        <f>'[1]O&amp;M'!J62*-1</f>
        <v>0</v>
      </c>
      <c r="E17" s="412">
        <f>[1]DS!J50*-1</f>
        <v>0</v>
      </c>
      <c r="F17" s="412">
        <f>[1]Trans!J56*-1</f>
        <v>0</v>
      </c>
      <c r="G17" s="412">
        <f>[1]IMRF!J57*-1</f>
        <v>0</v>
      </c>
      <c r="H17" s="412">
        <f>[1]CP!J58*-1</f>
        <v>0</v>
      </c>
      <c r="I17" s="412">
        <f>[1]WC!J48*-1</f>
        <v>0</v>
      </c>
      <c r="J17" s="436">
        <f>[1]Tort!J48*-1</f>
        <v>0</v>
      </c>
      <c r="K17" s="412">
        <f>[1]FS!J51*-1</f>
        <v>0</v>
      </c>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68">
        <f t="shared" si="1"/>
        <v>0</v>
      </c>
    </row>
    <row r="19" spans="1:11" ht="18" customHeight="1" thickTop="1" x14ac:dyDescent="0.2">
      <c r="A19" s="733" t="s">
        <v>531</v>
      </c>
      <c r="B19" s="1867">
        <v>1300</v>
      </c>
      <c r="C19" s="488"/>
      <c r="D19" s="488"/>
      <c r="E19" s="488"/>
      <c r="F19" s="488"/>
      <c r="G19" s="486"/>
      <c r="H19" s="488"/>
      <c r="I19" s="488"/>
      <c r="J19" s="488"/>
      <c r="K19" s="805"/>
    </row>
    <row r="20" spans="1:11" x14ac:dyDescent="0.2">
      <c r="A20" s="911" t="s">
        <v>1263</v>
      </c>
      <c r="B20" s="40">
        <v>1311</v>
      </c>
      <c r="C20" s="412">
        <f>[1]Ed!J64*-1</f>
        <v>0</v>
      </c>
      <c r="D20" s="433"/>
      <c r="E20" s="433"/>
      <c r="F20" s="433"/>
      <c r="G20" s="433"/>
      <c r="H20" s="433"/>
      <c r="I20" s="433"/>
      <c r="J20" s="433"/>
      <c r="K20" s="433"/>
    </row>
    <row r="21" spans="1:11" ht="12.75" customHeight="1" x14ac:dyDescent="0.2">
      <c r="A21" s="911" t="s">
        <v>995</v>
      </c>
      <c r="B21" s="40">
        <v>1312</v>
      </c>
      <c r="C21" s="483">
        <f>[1]Ed!J65*-1</f>
        <v>0</v>
      </c>
      <c r="D21" s="433"/>
      <c r="E21" s="433"/>
      <c r="F21" s="433"/>
      <c r="G21" s="433"/>
      <c r="H21" s="433"/>
      <c r="I21" s="433"/>
      <c r="J21" s="433"/>
      <c r="K21" s="433"/>
    </row>
    <row r="22" spans="1:11" ht="12.75" customHeight="1" x14ac:dyDescent="0.2">
      <c r="A22" s="911" t="s">
        <v>1264</v>
      </c>
      <c r="B22" s="40">
        <v>1313</v>
      </c>
      <c r="C22" s="483">
        <f>[1]Ed!J66*-1</f>
        <v>0</v>
      </c>
      <c r="D22" s="433"/>
      <c r="E22" s="433"/>
      <c r="F22" s="433"/>
      <c r="G22" s="433"/>
      <c r="H22" s="433"/>
      <c r="I22" s="433"/>
      <c r="J22" s="433"/>
      <c r="K22" s="433"/>
    </row>
    <row r="23" spans="1:11" ht="12.75" customHeight="1" x14ac:dyDescent="0.2">
      <c r="A23" s="911" t="s">
        <v>1265</v>
      </c>
      <c r="B23" s="40">
        <v>1314</v>
      </c>
      <c r="C23" s="491">
        <f>[1]Ed!J67*-1</f>
        <v>0</v>
      </c>
      <c r="D23" s="433"/>
      <c r="E23" s="433"/>
      <c r="F23" s="433"/>
      <c r="G23" s="433"/>
      <c r="H23" s="433"/>
      <c r="I23" s="433"/>
      <c r="J23" s="433"/>
      <c r="K23" s="433"/>
    </row>
    <row r="24" spans="1:11" ht="12.75" customHeight="1" x14ac:dyDescent="0.2">
      <c r="A24" s="911" t="s">
        <v>1212</v>
      </c>
      <c r="B24" s="40">
        <v>1321</v>
      </c>
      <c r="C24" s="483">
        <f>[1]Ed!J68*-1</f>
        <v>0</v>
      </c>
      <c r="D24" s="433"/>
      <c r="E24" s="433"/>
      <c r="F24" s="433"/>
      <c r="G24" s="433"/>
      <c r="H24" s="433"/>
      <c r="I24" s="433"/>
      <c r="J24" s="433"/>
      <c r="K24" s="433"/>
    </row>
    <row r="25" spans="1:11" ht="12.75" customHeight="1" x14ac:dyDescent="0.2">
      <c r="A25" s="911" t="s">
        <v>996</v>
      </c>
      <c r="B25" s="40">
        <v>1322</v>
      </c>
      <c r="C25" s="483">
        <f>[1]Ed!J69*-1</f>
        <v>0</v>
      </c>
      <c r="D25" s="433"/>
      <c r="E25" s="433"/>
      <c r="F25" s="433"/>
      <c r="G25" s="433"/>
      <c r="H25" s="433"/>
      <c r="I25" s="433"/>
      <c r="J25" s="433"/>
      <c r="K25" s="433"/>
    </row>
    <row r="26" spans="1:11" ht="12.75" customHeight="1" x14ac:dyDescent="0.2">
      <c r="A26" s="911" t="s">
        <v>1309</v>
      </c>
      <c r="B26" s="40">
        <v>1323</v>
      </c>
      <c r="C26" s="483">
        <f>[1]Ed!J70*-1</f>
        <v>0</v>
      </c>
      <c r="D26" s="433"/>
      <c r="E26" s="433"/>
      <c r="F26" s="433"/>
      <c r="G26" s="433"/>
      <c r="H26" s="433"/>
      <c r="I26" s="433"/>
      <c r="J26" s="433"/>
      <c r="K26" s="433"/>
    </row>
    <row r="27" spans="1:11" ht="12.75" customHeight="1" x14ac:dyDescent="0.2">
      <c r="A27" s="911" t="s">
        <v>1208</v>
      </c>
      <c r="B27" s="40">
        <v>1324</v>
      </c>
      <c r="C27" s="491">
        <f>[1]Ed!J71*-1</f>
        <v>0</v>
      </c>
      <c r="D27" s="433"/>
      <c r="E27" s="433"/>
      <c r="F27" s="433"/>
      <c r="G27" s="433"/>
      <c r="H27" s="433"/>
      <c r="I27" s="433"/>
      <c r="J27" s="433"/>
      <c r="K27" s="433"/>
    </row>
    <row r="28" spans="1:11" ht="12.75" customHeight="1" x14ac:dyDescent="0.2">
      <c r="A28" s="911" t="s">
        <v>1209</v>
      </c>
      <c r="B28" s="40">
        <v>1331</v>
      </c>
      <c r="C28" s="483">
        <f>[1]Ed!J72*-1</f>
        <v>0</v>
      </c>
      <c r="D28" s="433"/>
      <c r="E28" s="433"/>
      <c r="F28" s="433"/>
      <c r="G28" s="433"/>
      <c r="H28" s="433"/>
      <c r="I28" s="433"/>
      <c r="J28" s="433"/>
      <c r="K28" s="433"/>
    </row>
    <row r="29" spans="1:11" ht="12.75" customHeight="1" x14ac:dyDescent="0.2">
      <c r="A29" s="911" t="s">
        <v>997</v>
      </c>
      <c r="B29" s="40">
        <v>1332</v>
      </c>
      <c r="C29" s="483">
        <f>[1]Ed!J73*-1</f>
        <v>0</v>
      </c>
      <c r="D29" s="433"/>
      <c r="E29" s="433"/>
      <c r="F29" s="433"/>
      <c r="G29" s="433"/>
      <c r="H29" s="433"/>
      <c r="I29" s="433"/>
      <c r="J29" s="433"/>
      <c r="K29" s="433"/>
    </row>
    <row r="30" spans="1:11" ht="12.75" customHeight="1" x14ac:dyDescent="0.2">
      <c r="A30" s="911" t="s">
        <v>1211</v>
      </c>
      <c r="B30" s="40">
        <v>1333</v>
      </c>
      <c r="C30" s="483">
        <f>[1]Ed!J74*-1</f>
        <v>0</v>
      </c>
      <c r="D30" s="433"/>
      <c r="E30" s="433"/>
      <c r="F30" s="433"/>
      <c r="G30" s="433"/>
      <c r="H30" s="433"/>
      <c r="I30" s="433"/>
      <c r="J30" s="433"/>
      <c r="K30" s="433"/>
    </row>
    <row r="31" spans="1:11" ht="12.75" customHeight="1" x14ac:dyDescent="0.2">
      <c r="A31" s="911" t="s">
        <v>1210</v>
      </c>
      <c r="B31" s="40">
        <v>1334</v>
      </c>
      <c r="C31" s="491">
        <f>[1]Ed!J75*-1</f>
        <v>0</v>
      </c>
      <c r="D31" s="433"/>
      <c r="E31" s="433"/>
      <c r="F31" s="433"/>
      <c r="G31" s="433"/>
      <c r="H31" s="433"/>
      <c r="I31" s="433"/>
      <c r="J31" s="433"/>
      <c r="K31" s="433"/>
    </row>
    <row r="32" spans="1:11" ht="12.75" customHeight="1" x14ac:dyDescent="0.2">
      <c r="A32" s="911" t="s">
        <v>584</v>
      </c>
      <c r="B32" s="40">
        <v>1341</v>
      </c>
      <c r="C32" s="483">
        <f>[1]Ed!J76*-1</f>
        <v>23260</v>
      </c>
      <c r="D32" s="433"/>
      <c r="E32" s="433"/>
      <c r="F32" s="433"/>
      <c r="G32" s="433"/>
      <c r="H32" s="433"/>
      <c r="I32" s="433"/>
      <c r="J32" s="433"/>
      <c r="K32" s="433"/>
    </row>
    <row r="33" spans="1:11" ht="12.75" customHeight="1" x14ac:dyDescent="0.2">
      <c r="A33" s="911" t="s">
        <v>998</v>
      </c>
      <c r="B33" s="40">
        <v>1342</v>
      </c>
      <c r="C33" s="483">
        <f>[1]Ed!J77*-1</f>
        <v>3347984</v>
      </c>
      <c r="D33" s="433"/>
      <c r="E33" s="433"/>
      <c r="F33" s="433"/>
      <c r="G33" s="433"/>
      <c r="H33" s="433"/>
      <c r="I33" s="433"/>
      <c r="J33" s="433"/>
      <c r="K33" s="433"/>
    </row>
    <row r="34" spans="1:11" ht="12.75" customHeight="1" x14ac:dyDescent="0.2">
      <c r="A34" s="911" t="s">
        <v>585</v>
      </c>
      <c r="B34" s="40">
        <v>1343</v>
      </c>
      <c r="C34" s="483">
        <f>[1]Ed!J78*-1</f>
        <v>0</v>
      </c>
      <c r="D34" s="433"/>
      <c r="E34" s="433"/>
      <c r="F34" s="433"/>
      <c r="G34" s="433"/>
      <c r="H34" s="433"/>
      <c r="I34" s="433"/>
      <c r="J34" s="433"/>
      <c r="K34" s="433"/>
    </row>
    <row r="35" spans="1:11" ht="12.75" customHeight="1" x14ac:dyDescent="0.2">
      <c r="A35" s="911" t="s">
        <v>583</v>
      </c>
      <c r="B35" s="40">
        <v>1344</v>
      </c>
      <c r="C35" s="491">
        <f>[1]Ed!J79*-1</f>
        <v>0</v>
      </c>
      <c r="D35" s="433"/>
      <c r="E35" s="433"/>
      <c r="F35" s="433"/>
      <c r="G35" s="433"/>
      <c r="H35" s="433"/>
      <c r="I35" s="433"/>
      <c r="J35" s="433"/>
      <c r="K35" s="433"/>
    </row>
    <row r="36" spans="1:11" ht="12.75" customHeight="1" x14ac:dyDescent="0.2">
      <c r="A36" s="911" t="s">
        <v>994</v>
      </c>
      <c r="B36" s="40">
        <v>1351</v>
      </c>
      <c r="C36" s="483">
        <f>[1]Ed!J80*-1</f>
        <v>0</v>
      </c>
      <c r="D36" s="433"/>
      <c r="E36" s="433"/>
      <c r="F36" s="433"/>
      <c r="G36" s="433"/>
      <c r="H36" s="433"/>
      <c r="I36" s="433"/>
      <c r="J36" s="433"/>
      <c r="K36" s="433"/>
    </row>
    <row r="37" spans="1:11" ht="12.75" customHeight="1" x14ac:dyDescent="0.2">
      <c r="A37" s="911" t="s">
        <v>999</v>
      </c>
      <c r="B37" s="40">
        <v>1352</v>
      </c>
      <c r="C37" s="483">
        <f>[1]Ed!J81*-1</f>
        <v>0</v>
      </c>
      <c r="D37" s="433"/>
      <c r="E37" s="433"/>
      <c r="F37" s="433"/>
      <c r="G37" s="433"/>
      <c r="H37" s="433"/>
      <c r="I37" s="433"/>
      <c r="J37" s="433"/>
      <c r="K37" s="433"/>
    </row>
    <row r="38" spans="1:11" ht="12.75" customHeight="1" x14ac:dyDescent="0.2">
      <c r="A38" s="911" t="s">
        <v>696</v>
      </c>
      <c r="B38" s="40">
        <v>1353</v>
      </c>
      <c r="C38" s="483">
        <f>[1]Ed!J82*-1</f>
        <v>0</v>
      </c>
      <c r="D38" s="433"/>
      <c r="E38" s="433"/>
      <c r="F38" s="433"/>
      <c r="G38" s="433"/>
      <c r="H38" s="433"/>
      <c r="I38" s="433"/>
      <c r="J38" s="433"/>
      <c r="K38" s="433"/>
    </row>
    <row r="39" spans="1:11" ht="12.75" customHeight="1" x14ac:dyDescent="0.2">
      <c r="A39" s="749" t="s">
        <v>697</v>
      </c>
      <c r="B39" s="508">
        <v>1354</v>
      </c>
      <c r="C39" s="491">
        <f>[1]Ed!J83*-1</f>
        <v>0</v>
      </c>
      <c r="D39" s="433"/>
      <c r="E39" s="433"/>
      <c r="F39" s="433"/>
      <c r="G39" s="433"/>
      <c r="H39" s="433"/>
      <c r="I39" s="433"/>
      <c r="J39" s="433"/>
      <c r="K39" s="433"/>
    </row>
    <row r="40" spans="1:11" ht="12.75" customHeight="1" thickBot="1" x14ac:dyDescent="0.25">
      <c r="A40" s="464" t="s">
        <v>637</v>
      </c>
      <c r="B40" s="457"/>
      <c r="C40" s="485">
        <f>SUM(C20:C39)</f>
        <v>3371244</v>
      </c>
      <c r="D40" s="433"/>
      <c r="E40" s="433"/>
      <c r="F40" s="433"/>
      <c r="G40" s="433"/>
      <c r="H40" s="433"/>
      <c r="I40" s="433"/>
      <c r="J40" s="433"/>
      <c r="K40" s="433"/>
    </row>
    <row r="41" spans="1:11" ht="18" customHeight="1" thickTop="1" x14ac:dyDescent="0.2">
      <c r="A41" s="733" t="s">
        <v>314</v>
      </c>
      <c r="B41" s="1867">
        <v>1400</v>
      </c>
      <c r="C41" s="433"/>
      <c r="D41" s="433"/>
      <c r="E41" s="433"/>
      <c r="F41" s="431"/>
      <c r="G41" s="433"/>
      <c r="H41" s="433"/>
      <c r="I41" s="433"/>
      <c r="J41" s="433"/>
      <c r="K41" s="433"/>
    </row>
    <row r="42" spans="1:11" ht="12.75" customHeight="1" x14ac:dyDescent="0.2">
      <c r="A42" s="911" t="s">
        <v>1266</v>
      </c>
      <c r="B42" s="40">
        <v>1411</v>
      </c>
      <c r="C42" s="433"/>
      <c r="D42" s="433"/>
      <c r="E42" s="433"/>
      <c r="F42" s="418">
        <f>[1]Trans!J57*-1</f>
        <v>0</v>
      </c>
      <c r="G42" s="433"/>
      <c r="H42" s="433"/>
      <c r="I42" s="433"/>
      <c r="J42" s="433"/>
      <c r="K42" s="433"/>
    </row>
    <row r="43" spans="1:11" ht="12.75" customHeight="1" x14ac:dyDescent="0.2">
      <c r="A43" s="911" t="s">
        <v>1000</v>
      </c>
      <c r="B43" s="40">
        <v>1412</v>
      </c>
      <c r="C43" s="433"/>
      <c r="D43" s="433"/>
      <c r="E43" s="433"/>
      <c r="F43" s="412">
        <f>[1]Trans!J58*-1</f>
        <v>0</v>
      </c>
      <c r="G43" s="433"/>
      <c r="H43" s="433"/>
      <c r="I43" s="433"/>
      <c r="J43" s="433"/>
      <c r="K43" s="433"/>
    </row>
    <row r="44" spans="1:11" ht="12.75" customHeight="1" x14ac:dyDescent="0.2">
      <c r="A44" s="911" t="s">
        <v>450</v>
      </c>
      <c r="B44" s="40">
        <v>1413</v>
      </c>
      <c r="C44" s="433"/>
      <c r="D44" s="433"/>
      <c r="E44" s="433"/>
      <c r="F44" s="412">
        <f>[1]Trans!J59*-1</f>
        <v>0</v>
      </c>
      <c r="G44" s="433"/>
      <c r="H44" s="433"/>
      <c r="I44" s="433"/>
      <c r="J44" s="433"/>
      <c r="K44" s="433"/>
    </row>
    <row r="45" spans="1:11" ht="12.75" customHeight="1" x14ac:dyDescent="0.2">
      <c r="A45" s="911" t="s">
        <v>276</v>
      </c>
      <c r="B45" s="40">
        <v>1415</v>
      </c>
      <c r="C45" s="433"/>
      <c r="D45" s="433"/>
      <c r="E45" s="433"/>
      <c r="F45" s="412">
        <f>[1]Trans!J60*-1</f>
        <v>0</v>
      </c>
      <c r="G45" s="433"/>
      <c r="H45" s="433"/>
      <c r="I45" s="433"/>
      <c r="J45" s="433"/>
      <c r="K45" s="433"/>
    </row>
    <row r="46" spans="1:11" ht="12.75" customHeight="1" x14ac:dyDescent="0.2">
      <c r="A46" s="911" t="s">
        <v>1395</v>
      </c>
      <c r="B46" s="40">
        <v>1416</v>
      </c>
      <c r="C46" s="433"/>
      <c r="D46" s="433"/>
      <c r="E46" s="433"/>
      <c r="F46" s="436">
        <f>[1]Trans!J61*-1</f>
        <v>0</v>
      </c>
      <c r="G46" s="433"/>
      <c r="H46" s="433"/>
      <c r="I46" s="433"/>
      <c r="J46" s="433"/>
      <c r="K46" s="433"/>
    </row>
    <row r="47" spans="1:11" ht="12.75" customHeight="1" x14ac:dyDescent="0.2">
      <c r="A47" s="911" t="s">
        <v>60</v>
      </c>
      <c r="B47" s="40">
        <v>1421</v>
      </c>
      <c r="C47" s="433"/>
      <c r="D47" s="433"/>
      <c r="E47" s="433"/>
      <c r="F47" s="412">
        <f>[1]Trans!J62*-1</f>
        <v>0</v>
      </c>
      <c r="G47" s="433"/>
      <c r="H47" s="433"/>
      <c r="I47" s="433"/>
      <c r="J47" s="433"/>
      <c r="K47" s="433"/>
    </row>
    <row r="48" spans="1:11" ht="12.75" customHeight="1" x14ac:dyDescent="0.2">
      <c r="A48" s="911" t="s">
        <v>1001</v>
      </c>
      <c r="B48" s="40">
        <v>1422</v>
      </c>
      <c r="C48" s="433"/>
      <c r="D48" s="433"/>
      <c r="E48" s="433"/>
      <c r="F48" s="412">
        <f>[1]Trans!J63*-1</f>
        <v>0</v>
      </c>
      <c r="G48" s="433"/>
      <c r="H48" s="433"/>
      <c r="I48" s="433"/>
      <c r="J48" s="433"/>
      <c r="K48" s="433"/>
    </row>
    <row r="49" spans="1:11" ht="12.75" customHeight="1" x14ac:dyDescent="0.2">
      <c r="A49" s="911" t="s">
        <v>61</v>
      </c>
      <c r="B49" s="40">
        <v>1423</v>
      </c>
      <c r="C49" s="433"/>
      <c r="D49" s="433"/>
      <c r="E49" s="433"/>
      <c r="F49" s="412">
        <f>[1]Trans!J64*-1</f>
        <v>0</v>
      </c>
      <c r="G49" s="433"/>
      <c r="H49" s="433"/>
      <c r="I49" s="433"/>
      <c r="J49" s="433"/>
      <c r="K49" s="433"/>
    </row>
    <row r="50" spans="1:11" ht="12.75" customHeight="1" x14ac:dyDescent="0.2">
      <c r="A50" s="911" t="s">
        <v>62</v>
      </c>
      <c r="B50" s="40">
        <v>1424</v>
      </c>
      <c r="C50" s="433"/>
      <c r="D50" s="433"/>
      <c r="E50" s="433"/>
      <c r="F50" s="436">
        <f>[1]Trans!J65*-1</f>
        <v>0</v>
      </c>
      <c r="G50" s="433"/>
      <c r="H50" s="433"/>
      <c r="I50" s="433"/>
      <c r="J50" s="433"/>
      <c r="K50" s="433"/>
    </row>
    <row r="51" spans="1:11" ht="12.75" customHeight="1" x14ac:dyDescent="0.2">
      <c r="A51" s="913" t="s">
        <v>63</v>
      </c>
      <c r="B51" s="158">
        <v>1431</v>
      </c>
      <c r="C51" s="433"/>
      <c r="D51" s="433"/>
      <c r="E51" s="433"/>
      <c r="F51" s="412">
        <f>[1]Trans!J66*-1</f>
        <v>0</v>
      </c>
      <c r="G51" s="433"/>
      <c r="H51" s="433"/>
      <c r="I51" s="433"/>
      <c r="J51" s="433"/>
      <c r="K51" s="433"/>
    </row>
    <row r="52" spans="1:11" ht="12.75" customHeight="1" x14ac:dyDescent="0.2">
      <c r="A52" s="913" t="s">
        <v>1318</v>
      </c>
      <c r="B52" s="158">
        <v>1432</v>
      </c>
      <c r="C52" s="433"/>
      <c r="D52" s="433"/>
      <c r="E52" s="433"/>
      <c r="F52" s="412">
        <f>[1]Trans!J67*-1</f>
        <v>0</v>
      </c>
      <c r="G52" s="433"/>
      <c r="H52" s="433"/>
      <c r="I52" s="433"/>
      <c r="J52" s="433"/>
      <c r="K52" s="433"/>
    </row>
    <row r="53" spans="1:11" ht="12.75" customHeight="1" x14ac:dyDescent="0.2">
      <c r="A53" s="913" t="s">
        <v>64</v>
      </c>
      <c r="B53" s="158">
        <v>1433</v>
      </c>
      <c r="C53" s="433"/>
      <c r="D53" s="433"/>
      <c r="E53" s="433"/>
      <c r="F53" s="412">
        <f>[1]Trans!J68*-1</f>
        <v>0</v>
      </c>
      <c r="G53" s="433"/>
      <c r="H53" s="433"/>
      <c r="I53" s="433"/>
      <c r="J53" s="433"/>
      <c r="K53" s="433"/>
    </row>
    <row r="54" spans="1:11" ht="12.75" customHeight="1" x14ac:dyDescent="0.2">
      <c r="A54" s="913" t="s">
        <v>65</v>
      </c>
      <c r="B54" s="158">
        <v>1434</v>
      </c>
      <c r="C54" s="433"/>
      <c r="D54" s="433"/>
      <c r="E54" s="433"/>
      <c r="F54" s="436">
        <f>[1]Trans!J69*-1</f>
        <v>0</v>
      </c>
      <c r="G54" s="433"/>
      <c r="H54" s="433"/>
      <c r="I54" s="433"/>
      <c r="J54" s="433"/>
      <c r="K54" s="433"/>
    </row>
    <row r="55" spans="1:11" ht="12.75" customHeight="1" x14ac:dyDescent="0.2">
      <c r="A55" s="913" t="s">
        <v>66</v>
      </c>
      <c r="B55" s="158">
        <v>1441</v>
      </c>
      <c r="C55" s="433"/>
      <c r="D55" s="433"/>
      <c r="E55" s="433"/>
      <c r="F55" s="412">
        <f>[1]Trans!J70*-1</f>
        <v>0</v>
      </c>
      <c r="G55" s="433"/>
      <c r="H55" s="433"/>
      <c r="I55" s="433"/>
      <c r="J55" s="433"/>
      <c r="K55" s="433"/>
    </row>
    <row r="56" spans="1:11" ht="12.75" customHeight="1" x14ac:dyDescent="0.2">
      <c r="A56" s="913" t="s">
        <v>1319</v>
      </c>
      <c r="B56" s="158">
        <v>1442</v>
      </c>
      <c r="C56" s="433"/>
      <c r="D56" s="433"/>
      <c r="E56" s="433"/>
      <c r="F56" s="412">
        <f>[1]Trans!J71*-1</f>
        <v>0</v>
      </c>
      <c r="G56" s="433"/>
      <c r="H56" s="433"/>
      <c r="I56" s="433"/>
      <c r="J56" s="433"/>
      <c r="K56" s="433"/>
    </row>
    <row r="57" spans="1:11" ht="12.75" customHeight="1" x14ac:dyDescent="0.2">
      <c r="A57" s="913" t="s">
        <v>579</v>
      </c>
      <c r="B57" s="158">
        <v>1443</v>
      </c>
      <c r="C57" s="433"/>
      <c r="D57" s="433"/>
      <c r="E57" s="433"/>
      <c r="F57" s="412">
        <f>[1]Trans!J72*-1</f>
        <v>0</v>
      </c>
      <c r="G57" s="433"/>
      <c r="H57" s="433"/>
      <c r="I57" s="433"/>
      <c r="J57" s="433"/>
      <c r="K57" s="433"/>
    </row>
    <row r="58" spans="1:11" ht="12.75" customHeight="1" x14ac:dyDescent="0.2">
      <c r="A58" s="913" t="s">
        <v>68</v>
      </c>
      <c r="B58" s="158">
        <v>1444</v>
      </c>
      <c r="C58" s="433"/>
      <c r="D58" s="433"/>
      <c r="E58" s="433"/>
      <c r="F58" s="412">
        <f>[1]Trans!J73*-1</f>
        <v>0</v>
      </c>
      <c r="G58" s="433"/>
      <c r="H58" s="433"/>
      <c r="I58" s="433"/>
      <c r="J58" s="433"/>
      <c r="K58" s="433"/>
    </row>
    <row r="59" spans="1:11" ht="12.75" customHeight="1" x14ac:dyDescent="0.2">
      <c r="A59" s="913" t="s">
        <v>1046</v>
      </c>
      <c r="B59" s="158">
        <v>1451</v>
      </c>
      <c r="C59" s="433"/>
      <c r="D59" s="433"/>
      <c r="E59" s="433"/>
      <c r="F59" s="412">
        <f>[1]Trans!J74*-1</f>
        <v>0</v>
      </c>
      <c r="G59" s="433"/>
      <c r="H59" s="433"/>
      <c r="I59" s="433"/>
      <c r="J59" s="433"/>
      <c r="K59" s="433"/>
    </row>
    <row r="60" spans="1:11" ht="12.75" customHeight="1" x14ac:dyDescent="0.2">
      <c r="A60" s="913" t="s">
        <v>1320</v>
      </c>
      <c r="B60" s="158">
        <v>1452</v>
      </c>
      <c r="C60" s="433"/>
      <c r="D60" s="433"/>
      <c r="E60" s="433"/>
      <c r="F60" s="412">
        <f>[1]Trans!J75*-1</f>
        <v>0</v>
      </c>
      <c r="G60" s="433"/>
      <c r="H60" s="433"/>
      <c r="I60" s="433"/>
      <c r="J60" s="433"/>
      <c r="K60" s="433"/>
    </row>
    <row r="61" spans="1:11" ht="12.75" customHeight="1" x14ac:dyDescent="0.2">
      <c r="A61" s="914" t="s">
        <v>1047</v>
      </c>
      <c r="B61" s="158">
        <v>1453</v>
      </c>
      <c r="C61" s="433"/>
      <c r="D61" s="433"/>
      <c r="E61" s="433"/>
      <c r="F61" s="412">
        <f>[1]Trans!J76*-1</f>
        <v>0</v>
      </c>
      <c r="G61" s="433"/>
      <c r="H61" s="433"/>
      <c r="I61" s="433"/>
      <c r="J61" s="433"/>
      <c r="K61" s="433"/>
    </row>
    <row r="62" spans="1:11" ht="12.75" customHeight="1" x14ac:dyDescent="0.2">
      <c r="A62" s="915" t="s">
        <v>1048</v>
      </c>
      <c r="B62" s="509">
        <v>1454</v>
      </c>
      <c r="C62" s="433"/>
      <c r="D62" s="433"/>
      <c r="E62" s="433"/>
      <c r="F62" s="436">
        <f>[1]Trans!J77*-1</f>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7">
        <v>1500</v>
      </c>
      <c r="C64" s="433"/>
      <c r="D64" s="433"/>
      <c r="E64" s="433"/>
      <c r="F64" s="433"/>
      <c r="G64" s="433"/>
      <c r="H64" s="433"/>
      <c r="I64" s="433"/>
      <c r="J64" s="433"/>
      <c r="K64" s="433"/>
    </row>
    <row r="65" spans="1:11" ht="12.75" customHeight="1" x14ac:dyDescent="0.2">
      <c r="A65" s="911" t="s">
        <v>646</v>
      </c>
      <c r="B65" s="40">
        <v>1510</v>
      </c>
      <c r="C65" s="412">
        <f>[1]Ed!J84*-1</f>
        <v>1222</v>
      </c>
      <c r="D65" s="412">
        <f>'[1]O&amp;M'!J63*-1</f>
        <v>87</v>
      </c>
      <c r="E65" s="412">
        <f>[1]DS!J51*-1</f>
        <v>0</v>
      </c>
      <c r="F65" s="436">
        <f>[1]Trans!J78*-1</f>
        <v>0</v>
      </c>
      <c r="G65" s="412">
        <f>[1]IMRF!J58*-1</f>
        <v>0</v>
      </c>
      <c r="H65" s="412">
        <f>[1]CP!J59*-1</f>
        <v>0</v>
      </c>
      <c r="I65" s="412">
        <f>[1]WC!J49*-1</f>
        <v>0</v>
      </c>
      <c r="J65" s="436">
        <f>[1]Tort!J49*-1</f>
        <v>0</v>
      </c>
      <c r="K65" s="412">
        <f>[1]FS!J52*-1</f>
        <v>0</v>
      </c>
    </row>
    <row r="66" spans="1:11" ht="12.75" customHeight="1" x14ac:dyDescent="0.2">
      <c r="A66" s="911" t="s">
        <v>787</v>
      </c>
      <c r="B66" s="40">
        <v>1520</v>
      </c>
      <c r="C66" s="412">
        <f>[1]Ed!J85*-1</f>
        <v>0</v>
      </c>
      <c r="D66" s="412">
        <f>'[1]O&amp;M'!J64*-1</f>
        <v>0</v>
      </c>
      <c r="E66" s="412">
        <f>[1]DS!J52*-1</f>
        <v>0</v>
      </c>
      <c r="F66" s="412">
        <f>[1]Trans!J79*-1</f>
        <v>0</v>
      </c>
      <c r="G66" s="412">
        <f>[1]IMRF!J59*-1</f>
        <v>0</v>
      </c>
      <c r="H66" s="412">
        <f>[1]CP!J60*-1</f>
        <v>0</v>
      </c>
      <c r="I66" s="412">
        <f>[1]WC!J50*-1</f>
        <v>0</v>
      </c>
      <c r="J66" s="436">
        <f>[1]Tort!J50*-1</f>
        <v>0</v>
      </c>
      <c r="K66" s="412">
        <f>[1]FS!J53*-1</f>
        <v>0</v>
      </c>
    </row>
    <row r="67" spans="1:11" ht="12.75" customHeight="1" thickBot="1" x14ac:dyDescent="0.25">
      <c r="A67" s="464" t="s">
        <v>576</v>
      </c>
      <c r="B67" s="457"/>
      <c r="C67" s="485">
        <f>SUM(C65:C66)</f>
        <v>1222</v>
      </c>
      <c r="D67" s="485">
        <f t="shared" ref="D67:K67" si="2">SUM(D65:D66)</f>
        <v>87</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3" t="s">
        <v>534</v>
      </c>
      <c r="B68" s="1868">
        <v>1600</v>
      </c>
      <c r="C68" s="486"/>
      <c r="D68" s="433"/>
      <c r="E68" s="433"/>
      <c r="F68" s="433"/>
      <c r="G68" s="433"/>
      <c r="H68" s="433"/>
      <c r="I68" s="433"/>
      <c r="J68" s="433"/>
      <c r="K68" s="433"/>
    </row>
    <row r="69" spans="1:11" ht="12.75" customHeight="1" x14ac:dyDescent="0.2">
      <c r="A69" s="911" t="s">
        <v>771</v>
      </c>
      <c r="B69" s="40">
        <v>1611</v>
      </c>
      <c r="C69" s="412">
        <f>[1]Ed!J86*-1</f>
        <v>4391</v>
      </c>
      <c r="D69" s="433"/>
      <c r="E69" s="433"/>
      <c r="F69" s="433"/>
      <c r="G69" s="433"/>
      <c r="H69" s="433"/>
      <c r="I69" s="433"/>
      <c r="J69" s="433"/>
      <c r="K69" s="433"/>
    </row>
    <row r="70" spans="1:11" ht="12.75" customHeight="1" x14ac:dyDescent="0.2">
      <c r="A70" s="911" t="s">
        <v>1178</v>
      </c>
      <c r="B70" s="40">
        <v>1612</v>
      </c>
      <c r="C70" s="483">
        <f>[1]Ed!J87*-1</f>
        <v>0</v>
      </c>
      <c r="D70" s="433"/>
      <c r="E70" s="433"/>
      <c r="F70" s="433"/>
      <c r="G70" s="433"/>
      <c r="H70" s="433"/>
      <c r="I70" s="433"/>
      <c r="J70" s="433"/>
      <c r="K70" s="433"/>
    </row>
    <row r="71" spans="1:11" ht="12.75" customHeight="1" x14ac:dyDescent="0.2">
      <c r="A71" s="911" t="s">
        <v>313</v>
      </c>
      <c r="B71" s="40">
        <v>1613</v>
      </c>
      <c r="C71" s="483">
        <f>[1]Ed!J88*-1</f>
        <v>0</v>
      </c>
      <c r="D71" s="433"/>
      <c r="E71" s="433"/>
      <c r="F71" s="433"/>
      <c r="G71" s="433"/>
      <c r="H71" s="433"/>
      <c r="I71" s="433"/>
      <c r="J71" s="433"/>
      <c r="K71" s="433"/>
    </row>
    <row r="72" spans="1:11" ht="12.75" customHeight="1" x14ac:dyDescent="0.2">
      <c r="A72" s="911" t="s">
        <v>25</v>
      </c>
      <c r="B72" s="40">
        <v>1614</v>
      </c>
      <c r="C72" s="483">
        <f>[1]Ed!J89*-1</f>
        <v>0</v>
      </c>
      <c r="D72" s="433"/>
      <c r="E72" s="433"/>
      <c r="F72" s="433"/>
      <c r="G72" s="433"/>
      <c r="H72" s="433"/>
      <c r="I72" s="433"/>
      <c r="J72" s="433"/>
      <c r="K72" s="433"/>
    </row>
    <row r="73" spans="1:11" ht="12.75" customHeight="1" x14ac:dyDescent="0.2">
      <c r="A73" s="911" t="s">
        <v>1179</v>
      </c>
      <c r="B73" s="40">
        <v>1620</v>
      </c>
      <c r="C73" s="483">
        <f>[1]Ed!J90*-1</f>
        <v>455</v>
      </c>
      <c r="D73" s="433"/>
      <c r="E73" s="433"/>
      <c r="F73" s="433"/>
      <c r="G73" s="433"/>
      <c r="H73" s="433"/>
      <c r="I73" s="433"/>
      <c r="J73" s="433"/>
      <c r="K73" s="433"/>
    </row>
    <row r="74" spans="1:11" ht="12.75" customHeight="1" x14ac:dyDescent="0.2">
      <c r="A74" s="911" t="s">
        <v>26</v>
      </c>
      <c r="B74" s="40">
        <v>1690</v>
      </c>
      <c r="C74" s="483">
        <f>[1]Ed!J91*-1</f>
        <v>0</v>
      </c>
      <c r="D74" s="433"/>
      <c r="E74" s="433"/>
      <c r="F74" s="433"/>
      <c r="G74" s="433"/>
      <c r="H74" s="433"/>
      <c r="I74" s="433"/>
      <c r="J74" s="433"/>
      <c r="K74" s="433"/>
    </row>
    <row r="75" spans="1:11" ht="12.75" customHeight="1" thickBot="1" x14ac:dyDescent="0.25">
      <c r="A75" s="464" t="s">
        <v>647</v>
      </c>
      <c r="B75" s="457"/>
      <c r="C75" s="485">
        <f>SUM(C69:C74)</f>
        <v>4846</v>
      </c>
      <c r="D75" s="433"/>
      <c r="E75" s="433"/>
      <c r="F75" s="433"/>
      <c r="G75" s="433"/>
      <c r="H75" s="433"/>
      <c r="I75" s="433"/>
      <c r="J75" s="433"/>
      <c r="K75" s="433"/>
    </row>
    <row r="76" spans="1:11" ht="18" customHeight="1" thickTop="1" x14ac:dyDescent="0.2">
      <c r="A76" s="733" t="s">
        <v>1049</v>
      </c>
      <c r="B76" s="1868">
        <v>1700</v>
      </c>
      <c r="C76" s="486"/>
      <c r="D76" s="433"/>
      <c r="E76" s="433"/>
      <c r="F76" s="433"/>
      <c r="G76" s="433"/>
      <c r="H76" s="433"/>
      <c r="I76" s="433"/>
      <c r="J76" s="433"/>
      <c r="K76" s="433"/>
    </row>
    <row r="77" spans="1:11" ht="12.75" customHeight="1" x14ac:dyDescent="0.2">
      <c r="A77" s="911" t="s">
        <v>648</v>
      </c>
      <c r="B77" s="40">
        <v>1711</v>
      </c>
      <c r="C77" s="489">
        <f>[1]Ed!J92*-1</f>
        <v>0</v>
      </c>
      <c r="D77" s="412">
        <f>'[1]O&amp;M'!J65*-1</f>
        <v>0</v>
      </c>
      <c r="E77" s="433"/>
      <c r="F77" s="433"/>
      <c r="G77" s="433"/>
      <c r="H77" s="433"/>
      <c r="I77" s="433"/>
      <c r="J77" s="433"/>
      <c r="K77" s="433"/>
    </row>
    <row r="78" spans="1:11" ht="12.75" customHeight="1" x14ac:dyDescent="0.2">
      <c r="A78" s="911" t="s">
        <v>80</v>
      </c>
      <c r="B78" s="40">
        <v>1719</v>
      </c>
      <c r="C78" s="483">
        <f>[1]Ed!J93*-1</f>
        <v>0</v>
      </c>
      <c r="D78" s="412">
        <f>'[1]O&amp;M'!J66*-1</f>
        <v>0</v>
      </c>
      <c r="E78" s="433"/>
      <c r="F78" s="433"/>
      <c r="G78" s="433"/>
      <c r="H78" s="433"/>
      <c r="I78" s="433"/>
      <c r="J78" s="433"/>
      <c r="K78" s="433"/>
    </row>
    <row r="79" spans="1:11" ht="12.75" customHeight="1" x14ac:dyDescent="0.2">
      <c r="A79" s="911" t="s">
        <v>649</v>
      </c>
      <c r="B79" s="40">
        <v>1720</v>
      </c>
      <c r="C79" s="483">
        <f>[1]Ed!J94*-1</f>
        <v>0</v>
      </c>
      <c r="D79" s="412">
        <f>'[1]O&amp;M'!J67*-1</f>
        <v>0</v>
      </c>
      <c r="E79" s="433"/>
      <c r="F79" s="433"/>
      <c r="G79" s="433"/>
      <c r="H79" s="433"/>
      <c r="I79" s="433"/>
      <c r="J79" s="433"/>
      <c r="K79" s="433"/>
    </row>
    <row r="80" spans="1:11" ht="12.75" customHeight="1" x14ac:dyDescent="0.2">
      <c r="A80" s="911" t="s">
        <v>650</v>
      </c>
      <c r="B80" s="40">
        <v>1730</v>
      </c>
      <c r="C80" s="483">
        <f>[1]Ed!J95*-1</f>
        <v>0</v>
      </c>
      <c r="D80" s="412">
        <f>'[1]O&amp;M'!J68*-1</f>
        <v>0</v>
      </c>
      <c r="E80" s="433"/>
      <c r="F80" s="433"/>
      <c r="G80" s="433"/>
      <c r="H80" s="433"/>
      <c r="I80" s="433"/>
      <c r="J80" s="433"/>
      <c r="K80" s="433"/>
    </row>
    <row r="81" spans="1:11" ht="12.75" customHeight="1" x14ac:dyDescent="0.2">
      <c r="A81" s="911" t="s">
        <v>27</v>
      </c>
      <c r="B81" s="40">
        <v>1790</v>
      </c>
      <c r="C81" s="483">
        <f>[1]Ed!J96*-1</f>
        <v>0</v>
      </c>
      <c r="D81" s="412">
        <f>'[1]O&amp;M'!J69*-1</f>
        <v>0</v>
      </c>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3" t="s">
        <v>278</v>
      </c>
      <c r="B83" s="1868">
        <v>1800</v>
      </c>
      <c r="C83" s="486"/>
      <c r="D83" s="433"/>
      <c r="E83" s="433"/>
      <c r="F83" s="433"/>
      <c r="G83" s="433"/>
      <c r="H83" s="433"/>
      <c r="I83" s="433"/>
      <c r="J83" s="433"/>
      <c r="K83" s="433"/>
    </row>
    <row r="84" spans="1:11" ht="12.75" customHeight="1" x14ac:dyDescent="0.2">
      <c r="A84" s="911" t="s">
        <v>651</v>
      </c>
      <c r="B84" s="40">
        <v>1811</v>
      </c>
      <c r="C84" s="412">
        <f>[1]Ed!J97*-1</f>
        <v>0</v>
      </c>
      <c r="D84" s="433"/>
      <c r="E84" s="433"/>
      <c r="F84" s="433"/>
      <c r="G84" s="433"/>
      <c r="H84" s="433"/>
      <c r="I84" s="433"/>
      <c r="J84" s="433"/>
      <c r="K84" s="433"/>
    </row>
    <row r="85" spans="1:11" ht="12.75" customHeight="1" x14ac:dyDescent="0.2">
      <c r="A85" s="911" t="s">
        <v>652</v>
      </c>
      <c r="B85" s="40">
        <v>1812</v>
      </c>
      <c r="C85" s="483">
        <f>[1]Ed!J98*-1</f>
        <v>0</v>
      </c>
      <c r="D85" s="433"/>
      <c r="E85" s="433"/>
      <c r="F85" s="433"/>
      <c r="G85" s="433"/>
      <c r="H85" s="433"/>
      <c r="I85" s="433"/>
      <c r="J85" s="433"/>
      <c r="K85" s="433"/>
    </row>
    <row r="86" spans="1:11" ht="12.75" customHeight="1" x14ac:dyDescent="0.2">
      <c r="A86" s="911" t="s">
        <v>1180</v>
      </c>
      <c r="B86" s="40">
        <v>1813</v>
      </c>
      <c r="C86" s="483">
        <f>[1]Ed!J99*-1</f>
        <v>0</v>
      </c>
      <c r="D86" s="433"/>
      <c r="E86" s="433"/>
      <c r="F86" s="433"/>
      <c r="G86" s="433"/>
      <c r="H86" s="433"/>
      <c r="I86" s="433"/>
      <c r="J86" s="433"/>
      <c r="K86" s="433"/>
    </row>
    <row r="87" spans="1:11" ht="12.75" customHeight="1" x14ac:dyDescent="0.2">
      <c r="A87" s="911" t="s">
        <v>81</v>
      </c>
      <c r="B87" s="40">
        <v>1819</v>
      </c>
      <c r="C87" s="483">
        <f>[1]Ed!J100*-1</f>
        <v>0</v>
      </c>
      <c r="D87" s="433"/>
      <c r="E87" s="433"/>
      <c r="F87" s="433"/>
      <c r="G87" s="433"/>
      <c r="H87" s="433"/>
      <c r="I87" s="433"/>
      <c r="J87" s="433"/>
      <c r="K87" s="433"/>
    </row>
    <row r="88" spans="1:11" ht="12.75" customHeight="1" x14ac:dyDescent="0.2">
      <c r="A88" s="911" t="s">
        <v>653</v>
      </c>
      <c r="B88" s="40">
        <v>1821</v>
      </c>
      <c r="C88" s="483">
        <f>[1]Ed!J101*-1</f>
        <v>0</v>
      </c>
      <c r="D88" s="433"/>
      <c r="E88" s="433"/>
      <c r="F88" s="433"/>
      <c r="G88" s="433"/>
      <c r="H88" s="433"/>
      <c r="I88" s="433"/>
      <c r="J88" s="433"/>
      <c r="K88" s="433"/>
    </row>
    <row r="89" spans="1:11" ht="12.75" customHeight="1" x14ac:dyDescent="0.2">
      <c r="A89" s="911" t="s">
        <v>830</v>
      </c>
      <c r="B89" s="40">
        <v>1822</v>
      </c>
      <c r="C89" s="483">
        <f>[1]Ed!J102*-1</f>
        <v>0</v>
      </c>
      <c r="D89" s="433"/>
      <c r="E89" s="433"/>
      <c r="F89" s="433"/>
      <c r="G89" s="433"/>
      <c r="H89" s="433"/>
      <c r="I89" s="433"/>
      <c r="J89" s="433"/>
      <c r="K89" s="433"/>
    </row>
    <row r="90" spans="1:11" ht="12.75" customHeight="1" x14ac:dyDescent="0.2">
      <c r="A90" s="911" t="s">
        <v>146</v>
      </c>
      <c r="B90" s="40">
        <v>1823</v>
      </c>
      <c r="C90" s="483">
        <f>[1]Ed!J103*-1</f>
        <v>0</v>
      </c>
      <c r="D90" s="433"/>
      <c r="E90" s="433"/>
      <c r="F90" s="433"/>
      <c r="G90" s="433"/>
      <c r="H90" s="433"/>
      <c r="I90" s="433"/>
      <c r="J90" s="433"/>
      <c r="K90" s="433"/>
    </row>
    <row r="91" spans="1:11" ht="12.75" customHeight="1" x14ac:dyDescent="0.2">
      <c r="A91" s="911" t="s">
        <v>28</v>
      </c>
      <c r="B91" s="40">
        <v>1829</v>
      </c>
      <c r="C91" s="483">
        <f>[1]Ed!J104*-1</f>
        <v>0</v>
      </c>
      <c r="D91" s="433"/>
      <c r="E91" s="433"/>
      <c r="F91" s="433"/>
      <c r="G91" s="433"/>
      <c r="H91" s="433"/>
      <c r="I91" s="433"/>
      <c r="J91" s="433"/>
      <c r="K91" s="433"/>
    </row>
    <row r="92" spans="1:11" ht="12.75" customHeight="1" x14ac:dyDescent="0.2">
      <c r="A92" s="911" t="s">
        <v>881</v>
      </c>
      <c r="B92" s="40">
        <v>1890</v>
      </c>
      <c r="C92" s="483">
        <f>[1]Ed!J105*-1</f>
        <v>0</v>
      </c>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3" t="s">
        <v>1356</v>
      </c>
      <c r="B94" s="1868">
        <v>1900</v>
      </c>
      <c r="C94" s="486"/>
      <c r="D94" s="431"/>
      <c r="E94" s="433"/>
      <c r="F94" s="433"/>
      <c r="G94" s="433"/>
      <c r="H94" s="433"/>
      <c r="I94" s="433"/>
      <c r="J94" s="433"/>
      <c r="K94" s="433"/>
    </row>
    <row r="95" spans="1:11" ht="12.75" customHeight="1" x14ac:dyDescent="0.2">
      <c r="A95" s="911" t="s">
        <v>1254</v>
      </c>
      <c r="B95" s="40">
        <v>1910</v>
      </c>
      <c r="C95" s="412">
        <f>[1]Ed!J106*-1</f>
        <v>103070</v>
      </c>
      <c r="D95" s="483">
        <f>'[1]O&amp;M'!J70*-1</f>
        <v>0</v>
      </c>
      <c r="E95" s="431"/>
      <c r="F95" s="431"/>
      <c r="G95" s="431"/>
      <c r="H95" s="431"/>
      <c r="I95" s="431"/>
      <c r="J95" s="431"/>
      <c r="K95" s="431"/>
    </row>
    <row r="96" spans="1:11" ht="12.75" customHeight="1" x14ac:dyDescent="0.2">
      <c r="A96" s="911" t="s">
        <v>457</v>
      </c>
      <c r="B96" s="40">
        <v>1920</v>
      </c>
      <c r="C96" s="483">
        <f>[1]Ed!J107*-1</f>
        <v>16081</v>
      </c>
      <c r="D96" s="483">
        <f>'[1]O&amp;M'!J71*-1</f>
        <v>0</v>
      </c>
      <c r="E96" s="510">
        <f>[1]DS!J53*-1</f>
        <v>0</v>
      </c>
      <c r="F96" s="435">
        <f>[1]Trans!J80*-1</f>
        <v>0</v>
      </c>
      <c r="G96" s="435">
        <f>[1]IMRF!J60*-1</f>
        <v>0</v>
      </c>
      <c r="H96" s="435">
        <f>[1]CP!J61*-1</f>
        <v>0</v>
      </c>
      <c r="I96" s="435">
        <f>[1]WC!J51*-1</f>
        <v>0</v>
      </c>
      <c r="J96" s="435">
        <f>[1]Tort!J51*-1</f>
        <v>0</v>
      </c>
      <c r="K96" s="435">
        <f>[1]FS!J54*-1</f>
        <v>0</v>
      </c>
    </row>
    <row r="97" spans="1:12" ht="12.75" customHeight="1" x14ac:dyDescent="0.2">
      <c r="A97" s="749" t="s">
        <v>280</v>
      </c>
      <c r="B97" s="511">
        <v>1930</v>
      </c>
      <c r="C97" s="491">
        <f>[1]Ed!J108*-1</f>
        <v>0</v>
      </c>
      <c r="D97" s="436">
        <f>'[1]O&amp;M'!J72*-1</f>
        <v>0</v>
      </c>
      <c r="E97" s="690">
        <f>[1]DS!J54*-1</f>
        <v>0</v>
      </c>
      <c r="F97" s="436">
        <f>[1]Trans!J81*-1</f>
        <v>0</v>
      </c>
      <c r="G97" s="436">
        <f>[1]IMRF!J61*-1</f>
        <v>0</v>
      </c>
      <c r="H97" s="436">
        <f>[1]CP!J62*-1</f>
        <v>0</v>
      </c>
      <c r="I97" s="436">
        <f>[1]WC!J52*-1</f>
        <v>0</v>
      </c>
      <c r="J97" s="436">
        <f>[1]Tort!J52*-1</f>
        <v>0</v>
      </c>
      <c r="K97" s="436">
        <f>[1]FS!J55*-1</f>
        <v>0</v>
      </c>
    </row>
    <row r="98" spans="1:12" ht="12.75" customHeight="1" x14ac:dyDescent="0.2">
      <c r="A98" s="911" t="s">
        <v>208</v>
      </c>
      <c r="B98" s="40">
        <v>1940</v>
      </c>
      <c r="C98" s="491">
        <f>[1]Ed!J109*-1</f>
        <v>2309203</v>
      </c>
      <c r="D98" s="412">
        <f>'[1]O&amp;M'!J73*-1</f>
        <v>22847</v>
      </c>
      <c r="E98" s="490"/>
      <c r="F98" s="412">
        <f>[1]Trans!J82*-1</f>
        <v>0</v>
      </c>
      <c r="G98" s="490"/>
      <c r="H98" s="490"/>
      <c r="I98" s="697"/>
      <c r="J98" s="490"/>
      <c r="K98" s="490"/>
    </row>
    <row r="99" spans="1:12" ht="12.75" customHeight="1" x14ac:dyDescent="0.2">
      <c r="A99" s="911" t="s">
        <v>982</v>
      </c>
      <c r="B99" s="40">
        <v>1950</v>
      </c>
      <c r="C99" s="491">
        <f>[1]Ed!J110*-1</f>
        <v>55394</v>
      </c>
      <c r="D99" s="412">
        <f>'[1]O&amp;M'!J74*-1</f>
        <v>0</v>
      </c>
      <c r="E99" s="412">
        <f>[1]DS!J55*-1</f>
        <v>0</v>
      </c>
      <c r="F99" s="412">
        <f>[1]Trans!J83*-1</f>
        <v>0</v>
      </c>
      <c r="G99" s="412">
        <f>[1]IMRF!J62*-1</f>
        <v>0</v>
      </c>
      <c r="H99" s="412">
        <f>[1]CP!J63*-1</f>
        <v>0</v>
      </c>
      <c r="I99" s="433"/>
      <c r="J99" s="436">
        <f>[1]Tort!J53*-1</f>
        <v>0</v>
      </c>
      <c r="K99" s="412">
        <f>[1]FS!J56*-1</f>
        <v>0</v>
      </c>
    </row>
    <row r="100" spans="1:12" ht="12.75" customHeight="1" x14ac:dyDescent="0.2">
      <c r="A100" s="911" t="s">
        <v>281</v>
      </c>
      <c r="B100" s="40">
        <v>1960</v>
      </c>
      <c r="C100" s="491">
        <f>[1]Ed!J111*-1</f>
        <v>0</v>
      </c>
      <c r="D100" s="491">
        <f>'[1]O&amp;M'!J75*-1</f>
        <v>0</v>
      </c>
      <c r="E100" s="491">
        <f>[1]DS!J56*-1</f>
        <v>0</v>
      </c>
      <c r="F100" s="491">
        <f>[1]Trans!J84*-1</f>
        <v>0</v>
      </c>
      <c r="G100" s="491">
        <f>[1]IMRF!J63*-1</f>
        <v>0</v>
      </c>
      <c r="H100" s="491">
        <f>[1]CP!J64*-1</f>
        <v>0</v>
      </c>
      <c r="I100" s="436">
        <f>[1]WC!J53*-1</f>
        <v>0</v>
      </c>
      <c r="J100" s="491">
        <f>[1]Tort!J54*-1</f>
        <v>0</v>
      </c>
      <c r="K100" s="436">
        <f>[1]FS!J57*-1</f>
        <v>0</v>
      </c>
    </row>
    <row r="101" spans="1:12" ht="12.75" customHeight="1" x14ac:dyDescent="0.2">
      <c r="A101" s="911" t="s">
        <v>282</v>
      </c>
      <c r="B101" s="40">
        <v>1970</v>
      </c>
      <c r="C101" s="491">
        <f>[1]Ed!J112*-1</f>
        <v>0</v>
      </c>
      <c r="D101" s="506"/>
      <c r="E101" s="514"/>
      <c r="F101" s="506"/>
      <c r="G101" s="481"/>
      <c r="H101" s="506"/>
      <c r="I101" s="433"/>
      <c r="J101" s="481"/>
      <c r="K101" s="481"/>
    </row>
    <row r="102" spans="1:12" ht="12.75" customHeight="1" x14ac:dyDescent="0.2">
      <c r="A102" s="911" t="s">
        <v>283</v>
      </c>
      <c r="B102" s="40">
        <v>1980</v>
      </c>
      <c r="C102" s="491">
        <f>[1]Ed!J113*-1</f>
        <v>0</v>
      </c>
      <c r="D102" s="491">
        <f>'[1]O&amp;M'!J76*-1</f>
        <v>0</v>
      </c>
      <c r="E102" s="491">
        <f>[1]DS!J57*-1</f>
        <v>0</v>
      </c>
      <c r="F102" s="491">
        <f>[1]Trans!J85*-1</f>
        <v>0</v>
      </c>
      <c r="G102" s="491">
        <f>[1]IMRF!J64*-1</f>
        <v>0</v>
      </c>
      <c r="H102" s="491">
        <f>[1]CP!J65*-1</f>
        <v>0</v>
      </c>
      <c r="I102" s="436">
        <f>[1]WC!J54*-1</f>
        <v>0</v>
      </c>
      <c r="J102" s="491">
        <f>[1]Tort!J55*-1</f>
        <v>0</v>
      </c>
      <c r="K102" s="436">
        <f>[1]FS!J58*-1</f>
        <v>0</v>
      </c>
    </row>
    <row r="103" spans="1:12" ht="12.75" customHeight="1" x14ac:dyDescent="0.2">
      <c r="A103" s="911" t="s">
        <v>408</v>
      </c>
      <c r="B103" s="40">
        <v>1983</v>
      </c>
      <c r="C103" s="433"/>
      <c r="D103" s="433"/>
      <c r="E103" s="1217">
        <f>[1]DS!J58*-1</f>
        <v>0</v>
      </c>
      <c r="F103" s="433"/>
      <c r="G103" s="433"/>
      <c r="H103" s="491">
        <f>[1]CP!J66*-1</f>
        <v>0</v>
      </c>
      <c r="I103" s="433"/>
      <c r="J103" s="697"/>
      <c r="K103" s="697"/>
    </row>
    <row r="104" spans="1:12" ht="12.75" customHeight="1" x14ac:dyDescent="0.2">
      <c r="A104" s="911" t="s">
        <v>993</v>
      </c>
      <c r="B104" s="40">
        <v>1991</v>
      </c>
      <c r="C104" s="491">
        <f>[1]Ed!J114*-1</f>
        <v>0</v>
      </c>
      <c r="D104" s="412">
        <f>'[1]O&amp;M'!J77*-1</f>
        <v>77280</v>
      </c>
      <c r="E104" s="418">
        <f>[1]DS!J59*-1</f>
        <v>0</v>
      </c>
      <c r="F104" s="436">
        <f>[1]Trans!J86*-1</f>
        <v>0</v>
      </c>
      <c r="G104" s="436">
        <f>[1]IMRF!J65*-1</f>
        <v>0</v>
      </c>
      <c r="H104" s="412">
        <f>[1]CP!J67*-1</f>
        <v>0</v>
      </c>
      <c r="I104" s="433"/>
      <c r="J104" s="433"/>
      <c r="K104" s="433"/>
    </row>
    <row r="105" spans="1:12" ht="12.75" customHeight="1" x14ac:dyDescent="0.2">
      <c r="A105" s="911" t="s">
        <v>983</v>
      </c>
      <c r="B105" s="40">
        <v>1992</v>
      </c>
      <c r="C105" s="412">
        <f>[1]Ed!J115*-1</f>
        <v>0</v>
      </c>
      <c r="D105" s="492"/>
      <c r="E105" s="433"/>
      <c r="F105" s="433"/>
      <c r="G105" s="433"/>
      <c r="H105" s="697"/>
      <c r="I105" s="433"/>
      <c r="J105" s="433"/>
      <c r="K105" s="433"/>
    </row>
    <row r="106" spans="1:12" ht="12.75" customHeight="1" x14ac:dyDescent="0.2">
      <c r="A106" s="911" t="s">
        <v>1807</v>
      </c>
      <c r="B106" s="40">
        <v>1993</v>
      </c>
      <c r="C106" s="412">
        <f>[1]Ed!J116*-1</f>
        <v>287545</v>
      </c>
      <c r="D106" s="491">
        <f>'[1]O&amp;M'!J78*-1</f>
        <v>0</v>
      </c>
      <c r="E106" s="436">
        <f>[1]DS!J60*-1</f>
        <v>0</v>
      </c>
      <c r="F106" s="436">
        <f>[1]Trans!J87*-1</f>
        <v>0</v>
      </c>
      <c r="G106" s="436">
        <f>[1]IMRF!J66*-1</f>
        <v>0</v>
      </c>
      <c r="H106" s="436">
        <f>[1]CP!J68*-1</f>
        <v>0</v>
      </c>
      <c r="I106" s="431"/>
      <c r="J106" s="436">
        <f>[1]Tort!J56*-1</f>
        <v>0</v>
      </c>
      <c r="K106" s="436">
        <f>[1]FS!J59*-1</f>
        <v>0</v>
      </c>
    </row>
    <row r="107" spans="1:12" ht="12.75" customHeight="1" x14ac:dyDescent="0.2">
      <c r="A107" s="911" t="s">
        <v>82</v>
      </c>
      <c r="B107" s="40">
        <v>1999</v>
      </c>
      <c r="C107" s="483">
        <f>[1]Ed!J117*-1</f>
        <v>31794</v>
      </c>
      <c r="D107" s="412">
        <f>'[1]O&amp;M'!J79*-1</f>
        <v>4354</v>
      </c>
      <c r="E107" s="412">
        <f>[1]DS!J61*-1</f>
        <v>0</v>
      </c>
      <c r="F107" s="412">
        <f>[1]Trans!J88*-1</f>
        <v>0</v>
      </c>
      <c r="G107" s="412">
        <f>[1]IMRF!J67*-1</f>
        <v>0</v>
      </c>
      <c r="H107" s="412">
        <f>[1]CP!J69*-1</f>
        <v>0</v>
      </c>
      <c r="I107" s="412">
        <f>[1]WC!J55*-1</f>
        <v>0</v>
      </c>
      <c r="J107" s="436">
        <f>[1]Tort!J57*-1</f>
        <v>0</v>
      </c>
      <c r="K107" s="412">
        <f>[1]FS!J60*-1</f>
        <v>0</v>
      </c>
    </row>
    <row r="108" spans="1:12" ht="12.75" customHeight="1" thickBot="1" x14ac:dyDescent="0.25">
      <c r="A108" s="464" t="s">
        <v>577</v>
      </c>
      <c r="B108" s="736"/>
      <c r="C108" s="484">
        <f>SUM(C95:C107)</f>
        <v>2803087</v>
      </c>
      <c r="D108" s="484">
        <f t="shared" ref="D108:K108" si="3">SUM(D95:D107)</f>
        <v>104481</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6180399</v>
      </c>
      <c r="D109" s="493">
        <f t="shared" si="4"/>
        <v>104568</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4" t="s">
        <v>409</v>
      </c>
      <c r="B110" s="1905"/>
      <c r="C110" s="1896"/>
      <c r="D110" s="1896"/>
      <c r="E110" s="1896"/>
      <c r="F110" s="1896"/>
      <c r="G110" s="1896"/>
      <c r="H110" s="1896"/>
      <c r="I110" s="1896"/>
      <c r="J110" s="1896"/>
      <c r="K110" s="1897"/>
    </row>
    <row r="111" spans="1:12" ht="12.75" customHeight="1" x14ac:dyDescent="0.2">
      <c r="A111" s="910" t="s">
        <v>984</v>
      </c>
      <c r="B111" s="42">
        <v>2100</v>
      </c>
      <c r="C111" s="489">
        <f>[1]Ed!J118*-1</f>
        <v>0</v>
      </c>
      <c r="D111" s="418">
        <f>'[1]O&amp;M'!J80*-1</f>
        <v>0</v>
      </c>
      <c r="E111" s="492"/>
      <c r="F111" s="418">
        <f>[1]Trans!J89*-1</f>
        <v>0</v>
      </c>
      <c r="G111" s="418">
        <f>[1]IMRF!J68*-1</f>
        <v>0</v>
      </c>
      <c r="H111" s="492"/>
      <c r="I111" s="433"/>
      <c r="J111" s="433"/>
      <c r="K111" s="433"/>
    </row>
    <row r="112" spans="1:12" ht="12.75" customHeight="1" x14ac:dyDescent="0.2">
      <c r="A112" s="911" t="s">
        <v>985</v>
      </c>
      <c r="B112" s="40">
        <v>2200</v>
      </c>
      <c r="C112" s="483">
        <f>[1]Ed!J119*-1</f>
        <v>3964395</v>
      </c>
      <c r="D112" s="412">
        <f>'[1]O&amp;M'!J81*-1</f>
        <v>0</v>
      </c>
      <c r="E112" s="492"/>
      <c r="F112" s="412">
        <f>[1]Trans!J90*-1</f>
        <v>0</v>
      </c>
      <c r="G112" s="412">
        <f>[1]IMRF!J69*-1</f>
        <v>0</v>
      </c>
      <c r="H112" s="492"/>
      <c r="I112" s="433"/>
      <c r="J112" s="433"/>
      <c r="K112" s="433"/>
      <c r="L112" s="172"/>
    </row>
    <row r="113" spans="1:11" ht="12.75" customHeight="1" x14ac:dyDescent="0.2">
      <c r="A113" s="911" t="s">
        <v>29</v>
      </c>
      <c r="B113" s="40">
        <v>2300</v>
      </c>
      <c r="C113" s="483">
        <f>[1]Ed!J120*-1</f>
        <v>0</v>
      </c>
      <c r="D113" s="412">
        <f>'[1]O&amp;M'!J82*-1</f>
        <v>0</v>
      </c>
      <c r="E113" s="492"/>
      <c r="F113" s="412">
        <f>[1]Trans!J91*-1</f>
        <v>0</v>
      </c>
      <c r="G113" s="412">
        <f>[1]IMRF!J70*-1</f>
        <v>0</v>
      </c>
      <c r="H113" s="492"/>
      <c r="I113" s="433"/>
      <c r="J113" s="433"/>
      <c r="K113" s="433"/>
    </row>
    <row r="114" spans="1:11" ht="22.5" customHeight="1" thickBot="1" x14ac:dyDescent="0.25">
      <c r="A114" s="819" t="s">
        <v>944</v>
      </c>
      <c r="B114" s="820" t="s">
        <v>668</v>
      </c>
      <c r="C114" s="916">
        <f>SUM(C111:C113)</f>
        <v>3964395</v>
      </c>
      <c r="D114" s="916">
        <f>SUM(D111:D113)</f>
        <v>0</v>
      </c>
      <c r="E114" s="492" t="s">
        <v>1390</v>
      </c>
      <c r="F114" s="916">
        <f>SUM(F111:F113)</f>
        <v>0</v>
      </c>
      <c r="G114" s="916">
        <f>SUM(G111:G113)</f>
        <v>0</v>
      </c>
      <c r="H114" s="492"/>
      <c r="I114" s="433"/>
      <c r="J114" s="433"/>
      <c r="K114" s="433"/>
    </row>
    <row r="115" spans="1:11" ht="30" customHeight="1" thickTop="1" x14ac:dyDescent="0.2">
      <c r="A115" s="1893" t="s">
        <v>941</v>
      </c>
      <c r="B115" s="1894"/>
      <c r="C115" s="1895"/>
      <c r="D115" s="1896"/>
      <c r="E115" s="1896"/>
      <c r="F115" s="1896"/>
      <c r="G115" s="1896"/>
      <c r="H115" s="1896"/>
      <c r="I115" s="1896"/>
      <c r="J115" s="1896"/>
      <c r="K115" s="1897"/>
    </row>
    <row r="116" spans="1:11" ht="18" customHeight="1" x14ac:dyDescent="0.2">
      <c r="A116" s="734" t="s">
        <v>1962</v>
      </c>
      <c r="B116" s="1870"/>
      <c r="C116" s="495"/>
      <c r="D116" s="431"/>
      <c r="E116" s="492"/>
      <c r="F116" s="431"/>
      <c r="G116" s="431"/>
      <c r="H116" s="492"/>
      <c r="I116" s="433"/>
      <c r="J116" s="431"/>
      <c r="K116" s="431"/>
    </row>
    <row r="117" spans="1:11" ht="12.75" customHeight="1" x14ac:dyDescent="0.2">
      <c r="A117" s="477" t="s">
        <v>1759</v>
      </c>
      <c r="B117" s="261">
        <v>3001</v>
      </c>
      <c r="C117" s="489">
        <f>[1]Ed!J121*-1</f>
        <v>0</v>
      </c>
      <c r="D117" s="418">
        <f>'[1]O&amp;M'!J83*-1</f>
        <v>0</v>
      </c>
      <c r="E117" s="412">
        <f>[1]DS!J62*-1</f>
        <v>0</v>
      </c>
      <c r="F117" s="418">
        <f>[1]Trans!J92*-1</f>
        <v>0</v>
      </c>
      <c r="G117" s="418">
        <f>[1]IMRF!J71*-1</f>
        <v>0</v>
      </c>
      <c r="H117" s="412">
        <f>[1]CP!J70*-1</f>
        <v>0</v>
      </c>
      <c r="I117" s="433"/>
      <c r="J117" s="436">
        <f>[1]Tort!J58*-1</f>
        <v>0</v>
      </c>
      <c r="K117" s="412">
        <f>[1]FS!J61*-1</f>
        <v>0</v>
      </c>
    </row>
    <row r="118" spans="1:11" ht="12.75" customHeight="1" x14ac:dyDescent="0.2">
      <c r="A118" s="477" t="s">
        <v>1760</v>
      </c>
      <c r="B118" s="261">
        <v>3002</v>
      </c>
      <c r="C118" s="483">
        <f>[1]Ed!J122*-1</f>
        <v>0</v>
      </c>
      <c r="D118" s="412">
        <f>'[1]O&amp;M'!J84*-1</f>
        <v>0</v>
      </c>
      <c r="E118" s="412">
        <f>[1]DS!J63*-1</f>
        <v>0</v>
      </c>
      <c r="F118" s="412">
        <f>[1]Trans!J93*-1</f>
        <v>0</v>
      </c>
      <c r="G118" s="412">
        <f>[1]IMRF!J72*-1</f>
        <v>0</v>
      </c>
      <c r="H118" s="412">
        <f>[1]CP!J71*-1</f>
        <v>0</v>
      </c>
      <c r="I118" s="433"/>
      <c r="J118" s="436">
        <f>[1]Tort!J59*-1</f>
        <v>0</v>
      </c>
      <c r="K118" s="412">
        <f>[1]FS!J62*-1</f>
        <v>0</v>
      </c>
    </row>
    <row r="119" spans="1:11" ht="12.75" customHeight="1" x14ac:dyDescent="0.2">
      <c r="A119" s="477" t="s">
        <v>1761</v>
      </c>
      <c r="B119" s="261">
        <v>3005</v>
      </c>
      <c r="C119" s="483">
        <f>[1]Ed!J123*-1</f>
        <v>0</v>
      </c>
      <c r="D119" s="412">
        <f>'[1]O&amp;M'!J85*-1</f>
        <v>0</v>
      </c>
      <c r="E119" s="412">
        <f>[1]DS!J64*-1</f>
        <v>0</v>
      </c>
      <c r="F119" s="412">
        <f>[1]Trans!J94*-1</f>
        <v>0</v>
      </c>
      <c r="G119" s="412">
        <f>[1]IMRF!J73*-1</f>
        <v>0</v>
      </c>
      <c r="H119" s="412">
        <f>[1]CP!J72*-1</f>
        <v>0</v>
      </c>
      <c r="I119" s="433"/>
      <c r="J119" s="436">
        <f>[1]Tort!J60*-1</f>
        <v>0</v>
      </c>
      <c r="K119" s="412">
        <f>[1]FS!J63*-1</f>
        <v>0</v>
      </c>
    </row>
    <row r="120" spans="1:11" ht="22.5" x14ac:dyDescent="0.2">
      <c r="A120" s="735" t="s">
        <v>1762</v>
      </c>
      <c r="B120" s="159">
        <v>3099</v>
      </c>
      <c r="C120" s="483">
        <f>[1]Ed!J124*-1</f>
        <v>0</v>
      </c>
      <c r="D120" s="412">
        <f>'[1]O&amp;M'!J86*-1</f>
        <v>0</v>
      </c>
      <c r="E120" s="412">
        <f>[1]DS!J65*-1</f>
        <v>0</v>
      </c>
      <c r="F120" s="412">
        <f>[1]Trans!J95*-1</f>
        <v>0</v>
      </c>
      <c r="G120" s="412">
        <f>[1]IMRF!J74*-1</f>
        <v>0</v>
      </c>
      <c r="H120" s="412">
        <f>[1]CP!J73*-1</f>
        <v>0</v>
      </c>
      <c r="I120" s="433"/>
      <c r="J120" s="436">
        <f>[1]Tort!J61*-1</f>
        <v>0</v>
      </c>
      <c r="K120" s="412">
        <f>[1]FS!J64*-1</f>
        <v>0</v>
      </c>
    </row>
    <row r="121" spans="1:11" ht="12.6" customHeight="1" thickBot="1" x14ac:dyDescent="0.25">
      <c r="A121" s="464" t="s">
        <v>578</v>
      </c>
      <c r="B121" s="822"/>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1961</v>
      </c>
      <c r="B122" s="1869"/>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f>[1]Ed!J125*-1</f>
        <v>0</v>
      </c>
      <c r="D124" s="492"/>
      <c r="E124" s="433"/>
      <c r="F124" s="804">
        <f>[1]Trans!J96*-1</f>
        <v>0</v>
      </c>
      <c r="G124" s="433"/>
      <c r="H124" s="433"/>
      <c r="I124" s="433"/>
      <c r="J124" s="433"/>
      <c r="K124" s="433"/>
    </row>
    <row r="125" spans="1:11" ht="12.75" customHeight="1" x14ac:dyDescent="0.2">
      <c r="A125" s="911" t="s">
        <v>1838</v>
      </c>
      <c r="B125" s="261">
        <v>3105</v>
      </c>
      <c r="C125" s="412">
        <f>[1]Ed!J126*-1</f>
        <v>0</v>
      </c>
      <c r="D125" s="492"/>
      <c r="E125" s="433"/>
      <c r="F125" s="412">
        <f>[1]Trans!J97*-1</f>
        <v>0</v>
      </c>
      <c r="G125" s="433"/>
      <c r="H125" s="433"/>
      <c r="I125" s="433"/>
      <c r="J125" s="433"/>
      <c r="K125" s="433"/>
    </row>
    <row r="126" spans="1:11" ht="12.75" customHeight="1" x14ac:dyDescent="0.2">
      <c r="A126" s="911" t="s">
        <v>1035</v>
      </c>
      <c r="B126" s="261">
        <v>3110</v>
      </c>
      <c r="C126" s="483">
        <f>[1]Ed!J127*-1</f>
        <v>698314</v>
      </c>
      <c r="D126" s="412">
        <f>'[1]O&amp;M'!J87*-1</f>
        <v>0</v>
      </c>
      <c r="E126" s="433"/>
      <c r="F126" s="412">
        <f>[1]Trans!J98*-1</f>
        <v>0</v>
      </c>
      <c r="G126" s="433"/>
      <c r="H126" s="433"/>
      <c r="I126" s="433"/>
      <c r="J126" s="433"/>
      <c r="K126" s="433"/>
    </row>
    <row r="127" spans="1:11" ht="12.75" customHeight="1" x14ac:dyDescent="0.2">
      <c r="A127" s="911" t="s">
        <v>112</v>
      </c>
      <c r="B127" s="261">
        <v>3120</v>
      </c>
      <c r="C127" s="412">
        <f>[1]Ed!J128*-1</f>
        <v>0</v>
      </c>
      <c r="D127" s="492"/>
      <c r="E127" s="433"/>
      <c r="F127" s="412">
        <f>[1]Trans!J99*-1</f>
        <v>0</v>
      </c>
      <c r="G127" s="433"/>
      <c r="H127" s="433"/>
      <c r="I127" s="433"/>
      <c r="J127" s="433"/>
      <c r="K127" s="433"/>
    </row>
    <row r="128" spans="1:11" ht="12.75" customHeight="1" x14ac:dyDescent="0.2">
      <c r="A128" s="911" t="s">
        <v>1839</v>
      </c>
      <c r="B128" s="261">
        <v>3130</v>
      </c>
      <c r="C128" s="412">
        <f>[1]Ed!J129*-1</f>
        <v>0</v>
      </c>
      <c r="D128" s="492"/>
      <c r="E128" s="433"/>
      <c r="F128" s="412">
        <f>[1]Trans!J100*-1</f>
        <v>0</v>
      </c>
      <c r="G128" s="433"/>
      <c r="H128" s="433"/>
      <c r="I128" s="433"/>
      <c r="J128" s="433"/>
      <c r="K128" s="433"/>
    </row>
    <row r="129" spans="1:11" ht="12.75" customHeight="1" x14ac:dyDescent="0.2">
      <c r="A129" s="911" t="s">
        <v>144</v>
      </c>
      <c r="B129" s="261">
        <v>3145</v>
      </c>
      <c r="C129" s="412">
        <f>[1]Ed!J130*-1</f>
        <v>0</v>
      </c>
      <c r="D129" s="492"/>
      <c r="E129" s="433"/>
      <c r="F129" s="412">
        <f>[1]Trans!J101*-1</f>
        <v>0</v>
      </c>
      <c r="G129" s="433"/>
      <c r="H129" s="433"/>
      <c r="I129" s="433"/>
      <c r="J129" s="433"/>
      <c r="K129" s="433"/>
    </row>
    <row r="130" spans="1:11" ht="12.75" customHeight="1" x14ac:dyDescent="0.2">
      <c r="A130" s="911" t="s">
        <v>69</v>
      </c>
      <c r="B130" s="261">
        <v>3199</v>
      </c>
      <c r="C130" s="483">
        <f>[1]Ed!J131*-1</f>
        <v>0</v>
      </c>
      <c r="D130" s="436">
        <f>'[1]O&amp;M'!J88*-1</f>
        <v>0</v>
      </c>
      <c r="E130" s="433"/>
      <c r="F130" s="412">
        <f>[1]Trans!J102*-1</f>
        <v>0</v>
      </c>
      <c r="G130" s="433"/>
      <c r="H130" s="433"/>
      <c r="I130" s="433"/>
      <c r="J130" s="433"/>
      <c r="K130" s="433"/>
    </row>
    <row r="131" spans="1:11" ht="12.75" customHeight="1" thickBot="1" x14ac:dyDescent="0.25">
      <c r="A131" s="464" t="s">
        <v>1221</v>
      </c>
      <c r="B131" s="462"/>
      <c r="C131" s="484">
        <f>SUM(C124:C130)</f>
        <v>698314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f>[1]Ed!J132*-1</f>
        <v>0</v>
      </c>
      <c r="D133" s="412">
        <f>'[1]O&amp;M'!J89*-1</f>
        <v>0</v>
      </c>
      <c r="E133" s="492"/>
      <c r="F133" s="433"/>
      <c r="G133" s="412">
        <f>[1]IMRF!J75*-1</f>
        <v>0</v>
      </c>
      <c r="H133" s="433"/>
      <c r="I133" s="433"/>
      <c r="J133" s="433"/>
      <c r="K133" s="433"/>
    </row>
    <row r="134" spans="1:11" ht="12.75" customHeight="1" x14ac:dyDescent="0.2">
      <c r="A134" s="911" t="s">
        <v>774</v>
      </c>
      <c r="B134" s="261">
        <v>3220</v>
      </c>
      <c r="C134" s="483">
        <f>[1]Ed!J133*-1</f>
        <v>0</v>
      </c>
      <c r="D134" s="412">
        <f>'[1]O&amp;M'!J90*-1</f>
        <v>0</v>
      </c>
      <c r="E134" s="492"/>
      <c r="F134" s="433"/>
      <c r="G134" s="436">
        <f>[1]IMRF!J76*-1</f>
        <v>0</v>
      </c>
      <c r="H134" s="433"/>
      <c r="I134" s="433"/>
      <c r="J134" s="433"/>
      <c r="K134" s="433"/>
    </row>
    <row r="135" spans="1:11" ht="12.75" customHeight="1" x14ac:dyDescent="0.2">
      <c r="A135" s="911" t="s">
        <v>285</v>
      </c>
      <c r="B135" s="261">
        <v>3225</v>
      </c>
      <c r="C135" s="483">
        <f>[1]Ed!J134*-1</f>
        <v>0</v>
      </c>
      <c r="D135" s="412">
        <f>'[1]O&amp;M'!J91*-1</f>
        <v>0</v>
      </c>
      <c r="E135" s="492"/>
      <c r="F135" s="433"/>
      <c r="G135" s="436">
        <f>[1]IMRF!J77*-1</f>
        <v>0</v>
      </c>
      <c r="H135" s="433"/>
      <c r="I135" s="433"/>
      <c r="J135" s="433"/>
      <c r="K135" s="433"/>
    </row>
    <row r="136" spans="1:11" ht="12.75" customHeight="1" x14ac:dyDescent="0.2">
      <c r="A136" s="911" t="s">
        <v>704</v>
      </c>
      <c r="B136" s="261">
        <v>3235</v>
      </c>
      <c r="C136" s="491">
        <f>[1]Ed!J135*-1</f>
        <v>0</v>
      </c>
      <c r="D136" s="436">
        <f>'[1]O&amp;M'!J92*-1</f>
        <v>0</v>
      </c>
      <c r="E136" s="492"/>
      <c r="F136" s="433"/>
      <c r="G136" s="436">
        <f>[1]IMRF!J78*-1</f>
        <v>0</v>
      </c>
      <c r="H136" s="433"/>
      <c r="I136" s="433"/>
      <c r="J136" s="433"/>
      <c r="K136" s="433"/>
    </row>
    <row r="137" spans="1:11" ht="12.75" customHeight="1" x14ac:dyDescent="0.2">
      <c r="A137" s="911" t="s">
        <v>705</v>
      </c>
      <c r="B137" s="261">
        <v>3240</v>
      </c>
      <c r="C137" s="491">
        <f>[1]Ed!J136*-1</f>
        <v>0</v>
      </c>
      <c r="D137" s="436">
        <f>'[1]O&amp;M'!J93*-1</f>
        <v>0</v>
      </c>
      <c r="E137" s="492"/>
      <c r="F137" s="433"/>
      <c r="G137" s="436">
        <f>[1]IMRF!J79*-1</f>
        <v>0</v>
      </c>
      <c r="H137" s="433"/>
      <c r="I137" s="433"/>
      <c r="J137" s="433"/>
      <c r="K137" s="433"/>
    </row>
    <row r="138" spans="1:11" ht="12.75" customHeight="1" x14ac:dyDescent="0.2">
      <c r="A138" s="911" t="s">
        <v>706</v>
      </c>
      <c r="B138" s="261">
        <v>3270</v>
      </c>
      <c r="C138" s="491">
        <f>[1]Ed!J137*-1</f>
        <v>0</v>
      </c>
      <c r="D138" s="436">
        <f>'[1]O&amp;M'!J94*-1</f>
        <v>0</v>
      </c>
      <c r="E138" s="492"/>
      <c r="F138" s="433"/>
      <c r="G138" s="436">
        <f>[1]IMRF!J80*-1</f>
        <v>0</v>
      </c>
      <c r="H138" s="433"/>
      <c r="I138" s="433"/>
      <c r="J138" s="433"/>
      <c r="K138" s="433"/>
    </row>
    <row r="139" spans="1:11" ht="12.75" customHeight="1" x14ac:dyDescent="0.2">
      <c r="A139" s="911" t="s">
        <v>70</v>
      </c>
      <c r="B139" s="261">
        <v>3299</v>
      </c>
      <c r="C139" s="483">
        <f>[1]Ed!J138*-1</f>
        <v>0</v>
      </c>
      <c r="D139" s="412">
        <f>'[1]O&amp;M'!J95*-1</f>
        <v>0</v>
      </c>
      <c r="E139" s="492"/>
      <c r="F139" s="507"/>
      <c r="G139" s="436">
        <f>[1]IMRF!J81*-1</f>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f>[1]Ed!J139*-1</f>
        <v>0</v>
      </c>
      <c r="D142" s="433"/>
      <c r="E142" s="492"/>
      <c r="F142" s="433"/>
      <c r="G142" s="412">
        <f>[1]IMRF!J82*-1</f>
        <v>0</v>
      </c>
      <c r="H142" s="433"/>
      <c r="I142" s="433"/>
      <c r="J142" s="433"/>
      <c r="K142" s="433"/>
    </row>
    <row r="143" spans="1:11" ht="12.75" customHeight="1" x14ac:dyDescent="0.2">
      <c r="A143" s="911" t="s">
        <v>410</v>
      </c>
      <c r="B143" s="261">
        <v>3310</v>
      </c>
      <c r="C143" s="483">
        <f>[1]Ed!J140*-1</f>
        <v>0</v>
      </c>
      <c r="D143" s="433"/>
      <c r="E143" s="492"/>
      <c r="F143" s="433"/>
      <c r="G143" s="412">
        <f>[1]IMRF!J83*-1</f>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f>[1]Ed!J141*-1</f>
        <v>938</v>
      </c>
      <c r="D145" s="433"/>
      <c r="E145" s="492"/>
      <c r="F145" s="433"/>
      <c r="G145" s="433"/>
      <c r="H145" s="433"/>
      <c r="I145" s="433"/>
      <c r="J145" s="433"/>
      <c r="K145" s="433"/>
    </row>
    <row r="146" spans="1:11" ht="12.75" customHeight="1" thickTop="1" thickBot="1" x14ac:dyDescent="0.25">
      <c r="A146" s="920" t="s">
        <v>1096</v>
      </c>
      <c r="B146" s="921">
        <v>3365</v>
      </c>
      <c r="C146" s="424">
        <f>[1]Ed!J142*-1</f>
        <v>0</v>
      </c>
      <c r="D146" s="442">
        <f>'[1]O&amp;M'!J96*-1</f>
        <v>0</v>
      </c>
      <c r="E146" s="492"/>
      <c r="F146" s="433"/>
      <c r="G146" s="442">
        <f>[1]IMRF!J84*-1</f>
        <v>0</v>
      </c>
      <c r="H146" s="433"/>
      <c r="I146" s="433"/>
      <c r="J146" s="433"/>
      <c r="K146" s="433"/>
    </row>
    <row r="147" spans="1:11" ht="12.75" customHeight="1" thickTop="1" thickBot="1" x14ac:dyDescent="0.25">
      <c r="A147" s="920" t="s">
        <v>145</v>
      </c>
      <c r="B147" s="921">
        <v>3370</v>
      </c>
      <c r="C147" s="423">
        <f>[1]Ed!J143*-1</f>
        <v>0</v>
      </c>
      <c r="D147" s="423">
        <f>'[1]O&amp;M'!J97*-1</f>
        <v>0</v>
      </c>
      <c r="E147" s="494"/>
      <c r="F147" s="433"/>
      <c r="G147" s="433"/>
      <c r="H147" s="433"/>
      <c r="I147" s="433"/>
      <c r="J147" s="433"/>
      <c r="K147" s="433"/>
    </row>
    <row r="148" spans="1:11" ht="12.75" customHeight="1" thickTop="1" thickBot="1" x14ac:dyDescent="0.25">
      <c r="A148" s="920" t="s">
        <v>886</v>
      </c>
      <c r="B148" s="921">
        <v>3410</v>
      </c>
      <c r="C148" s="497">
        <f>[1]Ed!J144*-1</f>
        <v>0</v>
      </c>
      <c r="D148" s="424">
        <f>'[1]O&amp;M'!J98*-1</f>
        <v>0</v>
      </c>
      <c r="E148" s="1056">
        <f>[1]DS!J66*-1</f>
        <v>0</v>
      </c>
      <c r="F148" s="442">
        <f>[1]Trans!J103*-1</f>
        <v>0</v>
      </c>
      <c r="G148" s="442">
        <f>[1]IMRF!J85*-1</f>
        <v>0</v>
      </c>
      <c r="H148" s="442">
        <f>[1]CP!J74*-1</f>
        <v>0</v>
      </c>
      <c r="I148" s="442"/>
      <c r="J148" s="442">
        <f>[1]Tort!J62*-1</f>
        <v>0</v>
      </c>
      <c r="K148" s="442">
        <f>[1]FS!J65*-1</f>
        <v>0</v>
      </c>
    </row>
    <row r="149" spans="1:11" ht="12.75" customHeight="1" thickTop="1" thickBot="1" x14ac:dyDescent="0.25">
      <c r="A149" s="920" t="s">
        <v>71</v>
      </c>
      <c r="B149" s="921">
        <v>3499</v>
      </c>
      <c r="C149" s="497">
        <f>[1]Ed!J145*-1</f>
        <v>0</v>
      </c>
      <c r="D149" s="424">
        <f>'[1]O&amp;M'!J99*-1</f>
        <v>0</v>
      </c>
      <c r="E149" s="806">
        <f>[1]DS!J67*-1</f>
        <v>0</v>
      </c>
      <c r="F149" s="806">
        <f>[1]Trans!J104*-1</f>
        <v>0</v>
      </c>
      <c r="G149" s="806">
        <f>[1]IMRF!J86*-1</f>
        <v>0</v>
      </c>
      <c r="H149" s="806">
        <f>[1]CP!J75*-1</f>
        <v>0</v>
      </c>
      <c r="I149" s="806"/>
      <c r="J149" s="806">
        <f>[1]Tort!J63*-1</f>
        <v>0</v>
      </c>
      <c r="K149" s="806">
        <f>[1]FS!J66*-1</f>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1840</v>
      </c>
      <c r="B151" s="261">
        <v>3500</v>
      </c>
      <c r="C151" s="483">
        <f>[1]Ed!J146*-1</f>
        <v>0</v>
      </c>
      <c r="D151" s="412">
        <f>'[1]O&amp;M'!J100*-1</f>
        <v>0</v>
      </c>
      <c r="E151" s="492"/>
      <c r="F151" s="412">
        <f>[1]Trans!J105*-1</f>
        <v>0</v>
      </c>
      <c r="G151" s="436">
        <f>[1]IMRF!J87*-1</f>
        <v>0</v>
      </c>
      <c r="H151" s="433"/>
      <c r="I151" s="433"/>
      <c r="J151" s="433"/>
      <c r="K151" s="433"/>
    </row>
    <row r="152" spans="1:11" ht="12.75" customHeight="1" x14ac:dyDescent="0.2">
      <c r="A152" s="911" t="s">
        <v>1247</v>
      </c>
      <c r="B152" s="261">
        <v>3510</v>
      </c>
      <c r="C152" s="483">
        <f>[1]Ed!J147*-1</f>
        <v>0</v>
      </c>
      <c r="D152" s="412">
        <f>'[1]O&amp;M'!J101*-1</f>
        <v>0</v>
      </c>
      <c r="E152" s="492"/>
      <c r="F152" s="412">
        <f>[1]Trans!J106*-1</f>
        <v>33105</v>
      </c>
      <c r="G152" s="436">
        <f>[1]IMRF!J88*-1</f>
        <v>0</v>
      </c>
      <c r="H152" s="433"/>
      <c r="I152" s="433"/>
      <c r="J152" s="433"/>
      <c r="K152" s="433"/>
    </row>
    <row r="153" spans="1:11" ht="12.75" customHeight="1" x14ac:dyDescent="0.2">
      <c r="A153" s="911" t="s">
        <v>72</v>
      </c>
      <c r="B153" s="261">
        <v>3599</v>
      </c>
      <c r="C153" s="483">
        <f>[1]Ed!J148*-1</f>
        <v>0</v>
      </c>
      <c r="D153" s="412">
        <f>'[1]O&amp;M'!J102*-1</f>
        <v>0</v>
      </c>
      <c r="E153" s="492"/>
      <c r="F153" s="412">
        <f>[1]Trans!J107*-1</f>
        <v>0</v>
      </c>
      <c r="G153" s="436">
        <f>[1]IMRF!J89*-1</f>
        <v>0</v>
      </c>
      <c r="H153" s="433"/>
      <c r="I153" s="433"/>
      <c r="J153" s="433"/>
      <c r="K153" s="433"/>
    </row>
    <row r="154" spans="1:11" ht="12.75" customHeight="1" thickBot="1" x14ac:dyDescent="0.25">
      <c r="A154" s="464" t="s">
        <v>98</v>
      </c>
      <c r="B154" s="462"/>
      <c r="C154" s="484">
        <f>SUM(C151:C153)</f>
        <v>0</v>
      </c>
      <c r="D154" s="484">
        <f>SUM(D151:D153)</f>
        <v>0</v>
      </c>
      <c r="E154" s="492"/>
      <c r="F154" s="484">
        <f>SUM(F151:F153)</f>
        <v>33105</v>
      </c>
      <c r="G154" s="484">
        <f>SUM(G151:G153)</f>
        <v>0</v>
      </c>
      <c r="H154" s="433"/>
      <c r="I154" s="433"/>
      <c r="J154" s="433"/>
      <c r="K154" s="433"/>
    </row>
    <row r="155" spans="1:11" ht="12.75" customHeight="1" thickTop="1" thickBot="1" x14ac:dyDescent="0.25">
      <c r="A155" s="920" t="s">
        <v>446</v>
      </c>
      <c r="B155" s="921">
        <v>3610</v>
      </c>
      <c r="C155" s="424">
        <f>[1]Ed!J149*-1</f>
        <v>0</v>
      </c>
      <c r="D155" s="433"/>
      <c r="E155" s="494"/>
      <c r="F155" s="433"/>
      <c r="G155" s="433"/>
      <c r="H155" s="433"/>
      <c r="I155" s="433"/>
      <c r="J155" s="433"/>
      <c r="K155" s="433"/>
    </row>
    <row r="156" spans="1:11" ht="12.75" customHeight="1" thickTop="1" thickBot="1" x14ac:dyDescent="0.25">
      <c r="A156" s="920" t="s">
        <v>53</v>
      </c>
      <c r="B156" s="921">
        <v>3660</v>
      </c>
      <c r="C156" s="423">
        <f>[1]Ed!J150*-1</f>
        <v>0</v>
      </c>
      <c r="D156" s="426">
        <f>'[1]O&amp;M'!J103*-1</f>
        <v>0</v>
      </c>
      <c r="E156" s="492"/>
      <c r="F156" s="426">
        <f>[1]Trans!J108*-1</f>
        <v>0</v>
      </c>
      <c r="G156" s="426">
        <f>[1]IMRF!J90*-1</f>
        <v>0</v>
      </c>
      <c r="H156" s="433"/>
      <c r="I156" s="433"/>
      <c r="J156" s="433"/>
      <c r="K156" s="433"/>
    </row>
    <row r="157" spans="1:11" ht="12.75" customHeight="1" thickTop="1" thickBot="1" x14ac:dyDescent="0.25">
      <c r="A157" s="920" t="s">
        <v>1181</v>
      </c>
      <c r="B157" s="921">
        <v>3695</v>
      </c>
      <c r="C157" s="424">
        <f>[1]Ed!J151*-1</f>
        <v>0</v>
      </c>
      <c r="D157" s="433"/>
      <c r="E157" s="492"/>
      <c r="F157" s="424">
        <f>[1]Trans!J109*-1</f>
        <v>0</v>
      </c>
      <c r="G157" s="424">
        <f>[1]IMRF!J91*-1</f>
        <v>0</v>
      </c>
      <c r="H157" s="433"/>
      <c r="I157" s="433"/>
      <c r="J157" s="433"/>
      <c r="K157" s="433"/>
    </row>
    <row r="158" spans="1:11" ht="12.75" customHeight="1" thickTop="1" thickBot="1" x14ac:dyDescent="0.25">
      <c r="A158" s="920" t="s">
        <v>1241</v>
      </c>
      <c r="B158" s="921">
        <v>3705</v>
      </c>
      <c r="C158" s="424">
        <f>[1]Ed!J152*-1</f>
        <v>0</v>
      </c>
      <c r="D158" s="426">
        <f>'[1]O&amp;M'!J104*-1</f>
        <v>0</v>
      </c>
      <c r="E158" s="492"/>
      <c r="F158" s="424">
        <f>[1]Trans!J110*-1</f>
        <v>0</v>
      </c>
      <c r="G158" s="424">
        <f>[1]IMRF!J92*-1</f>
        <v>0</v>
      </c>
      <c r="H158" s="433"/>
      <c r="I158" s="433"/>
      <c r="J158" s="433"/>
      <c r="K158" s="433"/>
    </row>
    <row r="159" spans="1:11" ht="12.75" customHeight="1" thickTop="1" thickBot="1" x14ac:dyDescent="0.25">
      <c r="A159" s="920" t="s">
        <v>40</v>
      </c>
      <c r="B159" s="921">
        <v>3715</v>
      </c>
      <c r="C159" s="424">
        <f>[1]Ed!J153*-1</f>
        <v>0</v>
      </c>
      <c r="D159" s="433"/>
      <c r="E159" s="492"/>
      <c r="F159" s="424">
        <f>[1]Trans!J111*-1</f>
        <v>0</v>
      </c>
      <c r="G159" s="424">
        <f>[1]IMRF!J93*-1</f>
        <v>0</v>
      </c>
      <c r="H159" s="433"/>
      <c r="I159" s="433"/>
      <c r="J159" s="433"/>
      <c r="K159" s="433"/>
    </row>
    <row r="160" spans="1:11" ht="12.75" customHeight="1" thickTop="1" thickBot="1" x14ac:dyDescent="0.25">
      <c r="A160" s="920" t="s">
        <v>41</v>
      </c>
      <c r="B160" s="921">
        <v>3720</v>
      </c>
      <c r="C160" s="424">
        <f>[1]Ed!J154*-1</f>
        <v>0</v>
      </c>
      <c r="D160" s="433"/>
      <c r="E160" s="492"/>
      <c r="F160" s="424">
        <f>[1]Trans!J112*-1</f>
        <v>0</v>
      </c>
      <c r="G160" s="424">
        <f>[1]IMRF!J94*-1</f>
        <v>0</v>
      </c>
      <c r="H160" s="433"/>
      <c r="I160" s="433"/>
      <c r="J160" s="433"/>
      <c r="K160" s="433"/>
    </row>
    <row r="161" spans="1:11" ht="12.75" customHeight="1" thickTop="1" thickBot="1" x14ac:dyDescent="0.25">
      <c r="A161" s="920" t="s">
        <v>463</v>
      </c>
      <c r="B161" s="921">
        <v>3725</v>
      </c>
      <c r="C161" s="429">
        <f>[1]Ed!J155*-1</f>
        <v>0</v>
      </c>
      <c r="D161" s="433"/>
      <c r="E161" s="492"/>
      <c r="F161" s="429">
        <f>[1]Trans!J113*-1</f>
        <v>0</v>
      </c>
      <c r="G161" s="429">
        <f>[1]IMRF!J95*-1</f>
        <v>0</v>
      </c>
      <c r="H161" s="433"/>
      <c r="I161" s="433"/>
      <c r="J161" s="433"/>
      <c r="K161" s="433"/>
    </row>
    <row r="162" spans="1:11" ht="12.75" customHeight="1" thickTop="1" thickBot="1" x14ac:dyDescent="0.25">
      <c r="A162" s="920" t="s">
        <v>464</v>
      </c>
      <c r="B162" s="921">
        <v>3726</v>
      </c>
      <c r="C162" s="429">
        <f>[1]Ed!J156*-1</f>
        <v>0</v>
      </c>
      <c r="D162" s="433"/>
      <c r="E162" s="492"/>
      <c r="F162" s="429">
        <f>[1]Trans!J114*-1</f>
        <v>0</v>
      </c>
      <c r="G162" s="429">
        <f>[1]IMRF!J96*-1</f>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f>[1]Ed!J157*-1</f>
        <v>0</v>
      </c>
      <c r="D165" s="423">
        <f>'[1]O&amp;M'!J105*-1</f>
        <v>0</v>
      </c>
      <c r="E165" s="442">
        <f>[1]DS!J68*-1</f>
        <v>0</v>
      </c>
      <c r="F165" s="423">
        <f>[1]Trans!J115*-1</f>
        <v>0</v>
      </c>
      <c r="G165" s="806">
        <f>[1]IMRF!J97*-1</f>
        <v>0</v>
      </c>
      <c r="H165" s="442">
        <f>[1]CP!J76*-1</f>
        <v>0</v>
      </c>
      <c r="I165" s="433"/>
      <c r="J165" s="433"/>
      <c r="K165" s="442">
        <f>[1]FS!J67*-1</f>
        <v>0</v>
      </c>
    </row>
    <row r="166" spans="1:11" ht="12.75" customHeight="1" thickTop="1" thickBot="1" x14ac:dyDescent="0.25">
      <c r="A166" s="920" t="s">
        <v>1841</v>
      </c>
      <c r="B166" s="921">
        <v>3780</v>
      </c>
      <c r="C166" s="429">
        <f>[1]Ed!J158*-1</f>
        <v>0</v>
      </c>
      <c r="D166" s="442">
        <f>'[1]O&amp;M'!J106*-1</f>
        <v>0</v>
      </c>
      <c r="E166" s="429">
        <f>[1]DS!J69*-1</f>
        <v>0</v>
      </c>
      <c r="F166" s="429">
        <f>[1]Trans!J116*-1</f>
        <v>0</v>
      </c>
      <c r="G166" s="429">
        <f>[1]IMRF!J98*-1</f>
        <v>0</v>
      </c>
      <c r="H166" s="429">
        <f>[1]CP!J77*-1</f>
        <v>0</v>
      </c>
      <c r="I166" s="433"/>
      <c r="J166" s="433"/>
      <c r="K166" s="429">
        <f>[1]FS!J68*-1</f>
        <v>0</v>
      </c>
    </row>
    <row r="167" spans="1:11" ht="12.75" customHeight="1" thickTop="1" thickBot="1" x14ac:dyDescent="0.25">
      <c r="A167" s="920" t="s">
        <v>1026</v>
      </c>
      <c r="B167" s="921">
        <v>3815</v>
      </c>
      <c r="C167" s="424">
        <f>[1]Ed!J159*-1</f>
        <v>0</v>
      </c>
      <c r="D167" s="433"/>
      <c r="E167" s="492"/>
      <c r="F167" s="424">
        <f>[1]Trans!J117*-1</f>
        <v>0</v>
      </c>
      <c r="G167" s="433"/>
      <c r="H167" s="433"/>
      <c r="I167" s="433"/>
      <c r="J167" s="433"/>
      <c r="K167" s="433"/>
    </row>
    <row r="168" spans="1:11" ht="12.75" customHeight="1" thickTop="1" thickBot="1" x14ac:dyDescent="0.25">
      <c r="A168" s="920" t="s">
        <v>465</v>
      </c>
      <c r="B168" s="921">
        <v>3825</v>
      </c>
      <c r="C168" s="424">
        <f>[1]Ed!J160*-1</f>
        <v>0</v>
      </c>
      <c r="D168" s="433"/>
      <c r="E168" s="492"/>
      <c r="F168" s="424">
        <f>[1]Trans!J118*-1</f>
        <v>0</v>
      </c>
      <c r="G168" s="433"/>
      <c r="H168" s="433"/>
      <c r="I168" s="433"/>
      <c r="J168" s="433"/>
      <c r="K168" s="433"/>
    </row>
    <row r="169" spans="1:11" ht="12.75" customHeight="1" thickTop="1" thickBot="1" x14ac:dyDescent="0.25">
      <c r="A169" s="920" t="s">
        <v>411</v>
      </c>
      <c r="B169" s="921">
        <v>3920</v>
      </c>
      <c r="C169" s="434"/>
      <c r="D169" s="426">
        <f>'[1]O&amp;M'!J107*-1</f>
        <v>0</v>
      </c>
      <c r="E169" s="433"/>
      <c r="F169" s="434"/>
      <c r="G169" s="433"/>
      <c r="H169" s="442">
        <f>[1]CP!J78*-1</f>
        <v>0</v>
      </c>
      <c r="I169" s="433"/>
      <c r="J169" s="433"/>
      <c r="K169" s="433"/>
    </row>
    <row r="170" spans="1:11" ht="12.75" customHeight="1" thickTop="1" thickBot="1" x14ac:dyDescent="0.25">
      <c r="A170" s="920" t="s">
        <v>412</v>
      </c>
      <c r="B170" s="921">
        <v>3925</v>
      </c>
      <c r="C170" s="431"/>
      <c r="D170" s="424">
        <f>'[1]O&amp;M'!J108*-1</f>
        <v>0</v>
      </c>
      <c r="E170" s="431"/>
      <c r="F170" s="431"/>
      <c r="G170" s="433"/>
      <c r="H170" s="429">
        <f>[1]CP!J79*-1</f>
        <v>0</v>
      </c>
      <c r="I170" s="433"/>
      <c r="J170" s="433"/>
      <c r="K170" s="442">
        <f>[1]FS!J69*-1</f>
        <v>0</v>
      </c>
    </row>
    <row r="171" spans="1:11" ht="25.5" customHeight="1" thickTop="1" thickBot="1" x14ac:dyDescent="0.25">
      <c r="A171" s="926" t="s">
        <v>73</v>
      </c>
      <c r="B171" s="921">
        <v>3999</v>
      </c>
      <c r="C171" s="923">
        <f>[1]Ed!J161*-1</f>
        <v>5926</v>
      </c>
      <c r="D171" s="924">
        <f>'[1]O&amp;M'!J109*-1</f>
        <v>0</v>
      </c>
      <c r="E171" s="924">
        <f>[1]DS!J70*-1</f>
        <v>0</v>
      </c>
      <c r="F171" s="924">
        <f>[1]Trans!J119*-1</f>
        <v>0</v>
      </c>
      <c r="G171" s="925">
        <f>[1]IMRF!J99*-1</f>
        <v>0</v>
      </c>
      <c r="H171" s="807">
        <f>[1]CP!J80*-1</f>
        <v>0</v>
      </c>
      <c r="I171" s="925">
        <f>[1]WC!J56*-1</f>
        <v>0</v>
      </c>
      <c r="J171" s="925">
        <f>[1]Tort!J64*-1</f>
        <v>0</v>
      </c>
      <c r="K171" s="807">
        <f>[1]FS!J70*-1</f>
        <v>0</v>
      </c>
    </row>
    <row r="172" spans="1:11" ht="12.75" customHeight="1" thickTop="1" thickBot="1" x14ac:dyDescent="0.25">
      <c r="A172" s="2360" t="s">
        <v>466</v>
      </c>
      <c r="B172" s="2361"/>
      <c r="C172" s="922">
        <f t="shared" ref="C172:K172" si="6">SUM(C131,C140,C144,C145:C149,C154,C155:C170,C171)</f>
        <v>705178</v>
      </c>
      <c r="D172" s="922">
        <f t="shared" si="6"/>
        <v>0</v>
      </c>
      <c r="E172" s="922">
        <f t="shared" si="6"/>
        <v>0</v>
      </c>
      <c r="F172" s="922">
        <f t="shared" si="6"/>
        <v>33105</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705178</v>
      </c>
      <c r="D173" s="493">
        <f>SUM(D121,D172)</f>
        <v>0</v>
      </c>
      <c r="E173" s="493">
        <f>SUM(E121,E172)</f>
        <v>0</v>
      </c>
      <c r="F173" s="493">
        <f t="shared" ref="F173:K173" si="7">SUM(F121,F172)</f>
        <v>33105</v>
      </c>
      <c r="G173" s="493">
        <f t="shared" si="7"/>
        <v>0</v>
      </c>
      <c r="H173" s="493">
        <f t="shared" si="7"/>
        <v>0</v>
      </c>
      <c r="I173" s="493">
        <f t="shared" si="7"/>
        <v>0</v>
      </c>
      <c r="J173" s="493">
        <f t="shared" si="7"/>
        <v>0</v>
      </c>
      <c r="K173" s="443">
        <f t="shared" si="7"/>
        <v>0</v>
      </c>
    </row>
    <row r="174" spans="1:11" ht="30" customHeight="1" thickTop="1" x14ac:dyDescent="0.2">
      <c r="A174" s="1906" t="s">
        <v>942</v>
      </c>
      <c r="B174" s="1907"/>
      <c r="C174" s="1895"/>
      <c r="D174" s="1896"/>
      <c r="E174" s="1896"/>
      <c r="F174" s="1896"/>
      <c r="G174" s="1896"/>
      <c r="H174" s="1896"/>
      <c r="I174" s="1896"/>
      <c r="J174" s="1896"/>
      <c r="K174" s="1897"/>
    </row>
    <row r="175" spans="1:11" ht="22.5" customHeight="1" x14ac:dyDescent="0.2">
      <c r="A175" s="2362" t="s">
        <v>1963</v>
      </c>
      <c r="B175" s="2363"/>
      <c r="C175" s="498"/>
      <c r="D175" s="498"/>
      <c r="E175" s="494"/>
      <c r="F175" s="433"/>
      <c r="G175" s="433"/>
      <c r="H175" s="433"/>
      <c r="I175" s="433"/>
      <c r="J175" s="433"/>
      <c r="K175" s="433"/>
    </row>
    <row r="176" spans="1:11" ht="12.6" customHeight="1" x14ac:dyDescent="0.2">
      <c r="A176" s="910" t="s">
        <v>1234</v>
      </c>
      <c r="B176" s="42">
        <v>4001</v>
      </c>
      <c r="C176" s="489">
        <f>[1]Ed!J162*-1</f>
        <v>0</v>
      </c>
      <c r="D176" s="418">
        <f>'[1]O&amp;M'!J110*-1</f>
        <v>0</v>
      </c>
      <c r="E176" s="436">
        <f>[1]DS!J71*-1</f>
        <v>0</v>
      </c>
      <c r="F176" s="412">
        <f>[1]Trans!J120*-1</f>
        <v>0</v>
      </c>
      <c r="G176" s="412">
        <f>[1]IMRF!J100*-1</f>
        <v>0</v>
      </c>
      <c r="H176" s="436">
        <f>[1]CP!J81*-1</f>
        <v>0</v>
      </c>
      <c r="I176" s="436">
        <v>0</v>
      </c>
      <c r="J176" s="436">
        <f>[1]Tort!J65*-1</f>
        <v>0</v>
      </c>
      <c r="K176" s="436">
        <f>[1]FS!J71*-1</f>
        <v>0</v>
      </c>
    </row>
    <row r="177" spans="1:11" ht="22.5" x14ac:dyDescent="0.2">
      <c r="A177" s="914" t="s">
        <v>943</v>
      </c>
      <c r="B177" s="108">
        <v>4009</v>
      </c>
      <c r="C177" s="483">
        <f>[1]Ed!J163*-1</f>
        <v>0</v>
      </c>
      <c r="D177" s="412">
        <f>'[1]O&amp;M'!J111*-1</f>
        <v>0</v>
      </c>
      <c r="E177" s="436">
        <f>[1]DS!J72*-1</f>
        <v>0</v>
      </c>
      <c r="F177" s="412">
        <f>[1]Trans!J121*-1</f>
        <v>0</v>
      </c>
      <c r="G177" s="412">
        <f>[1]IMRF!J101*-1</f>
        <v>0</v>
      </c>
      <c r="H177" s="436">
        <f>[1]CP!J82*-1</f>
        <v>0</v>
      </c>
      <c r="I177" s="436">
        <v>0</v>
      </c>
      <c r="J177" s="436">
        <f>[1]Tort!J66*-1</f>
        <v>0</v>
      </c>
      <c r="K177" s="436">
        <f>[1]FS!J72*-1</f>
        <v>0</v>
      </c>
    </row>
    <row r="178" spans="1:11" ht="22.5" customHeight="1" thickBot="1" x14ac:dyDescent="0.25">
      <c r="A178" s="2368" t="s">
        <v>921</v>
      </c>
      <c r="B178" s="236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66" t="s">
        <v>1964</v>
      </c>
      <c r="B179" s="2367"/>
      <c r="C179" s="499"/>
      <c r="D179" s="434"/>
      <c r="E179" s="492"/>
      <c r="F179" s="433"/>
      <c r="G179" s="433"/>
      <c r="H179" s="433"/>
      <c r="I179" s="433"/>
      <c r="J179" s="433"/>
      <c r="K179" s="433"/>
    </row>
    <row r="180" spans="1:11" ht="12.75" customHeight="1" x14ac:dyDescent="0.2">
      <c r="A180" s="911" t="s">
        <v>1235</v>
      </c>
      <c r="B180" s="40">
        <v>4045</v>
      </c>
      <c r="C180" s="483">
        <f>[1]Ed!J164*-1</f>
        <v>0</v>
      </c>
      <c r="D180" s="433"/>
      <c r="E180" s="492"/>
      <c r="F180" s="433"/>
      <c r="G180" s="433"/>
      <c r="H180" s="433"/>
      <c r="I180" s="433"/>
      <c r="J180" s="433"/>
      <c r="K180" s="433"/>
    </row>
    <row r="181" spans="1:11" ht="12.75" customHeight="1" x14ac:dyDescent="0.2">
      <c r="A181" s="911" t="s">
        <v>1236</v>
      </c>
      <c r="B181" s="40">
        <v>4050</v>
      </c>
      <c r="C181" s="483">
        <f>[1]Ed!J165*-1</f>
        <v>0</v>
      </c>
      <c r="D181" s="436">
        <f>'[1]O&amp;M'!J112*-1</f>
        <v>0</v>
      </c>
      <c r="E181" s="492"/>
      <c r="F181" s="433"/>
      <c r="G181" s="433"/>
      <c r="H181" s="436">
        <f>[1]CP!J83*-1</f>
        <v>0</v>
      </c>
      <c r="I181" s="433"/>
      <c r="J181" s="433"/>
      <c r="K181" s="433"/>
    </row>
    <row r="182" spans="1:11" ht="12.75" customHeight="1" x14ac:dyDescent="0.2">
      <c r="A182" s="911" t="s">
        <v>299</v>
      </c>
      <c r="B182" s="40">
        <v>4060</v>
      </c>
      <c r="C182" s="489">
        <f>[1]Ed!J166*-1</f>
        <v>0</v>
      </c>
      <c r="D182" s="412">
        <f>'[1]O&amp;M'!J113*-1</f>
        <v>0</v>
      </c>
      <c r="E182" s="433"/>
      <c r="F182" s="412">
        <f>[1]Trans!J122*-1</f>
        <v>0</v>
      </c>
      <c r="G182" s="412">
        <f>[1]IMRF!J102*-1</f>
        <v>0</v>
      </c>
      <c r="H182" s="412">
        <f>[1]CP!J84*-1</f>
        <v>0</v>
      </c>
      <c r="I182" s="433"/>
      <c r="J182" s="433"/>
      <c r="K182" s="431"/>
    </row>
    <row r="183" spans="1:11" ht="22.5" x14ac:dyDescent="0.2">
      <c r="A183" s="914" t="s">
        <v>923</v>
      </c>
      <c r="B183" s="108">
        <v>4090</v>
      </c>
      <c r="C183" s="483">
        <f>[1]Ed!J167*-1</f>
        <v>0</v>
      </c>
      <c r="D183" s="412">
        <f>'[1]O&amp;M'!J114*-1</f>
        <v>0</v>
      </c>
      <c r="E183" s="433"/>
      <c r="F183" s="412">
        <f>[1]Trans!J123*-1</f>
        <v>0</v>
      </c>
      <c r="G183" s="412">
        <f>[1]IMRF!J103*-1</f>
        <v>0</v>
      </c>
      <c r="H183" s="412">
        <f>[1]CP!J85*-1</f>
        <v>0</v>
      </c>
      <c r="I183" s="433"/>
      <c r="J183" s="433"/>
      <c r="K183" s="412">
        <f>[1]FS!J73*-1</f>
        <v>0</v>
      </c>
    </row>
    <row r="184" spans="1:11" ht="22.5" customHeight="1" thickBot="1" x14ac:dyDescent="0.25">
      <c r="A184" s="2368" t="s">
        <v>922</v>
      </c>
      <c r="B184" s="236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66" t="s">
        <v>1965</v>
      </c>
      <c r="B185" s="2367"/>
      <c r="C185" s="500"/>
      <c r="D185" s="434"/>
      <c r="E185" s="494"/>
      <c r="F185" s="434"/>
      <c r="G185" s="434"/>
      <c r="H185" s="433"/>
      <c r="I185" s="433"/>
      <c r="J185" s="433"/>
      <c r="K185" s="433"/>
    </row>
    <row r="186" spans="1:11" ht="15" customHeight="1" x14ac:dyDescent="0.2">
      <c r="A186" s="927" t="s">
        <v>1842</v>
      </c>
      <c r="B186" s="741"/>
      <c r="C186" s="495"/>
      <c r="D186" s="431"/>
      <c r="E186" s="494"/>
      <c r="F186" s="431"/>
      <c r="G186" s="431"/>
      <c r="H186" s="433"/>
      <c r="I186" s="433"/>
      <c r="J186" s="433"/>
      <c r="K186" s="433"/>
    </row>
    <row r="187" spans="1:11" ht="12.75" customHeight="1" x14ac:dyDescent="0.2">
      <c r="A187" s="911" t="s">
        <v>1843</v>
      </c>
      <c r="B187" s="40">
        <v>4100</v>
      </c>
      <c r="C187" s="489">
        <f>[1]Ed!J168*-1</f>
        <v>0</v>
      </c>
      <c r="D187" s="418">
        <f>'[1]O&amp;M'!J115*-1</f>
        <v>0</v>
      </c>
      <c r="E187" s="492"/>
      <c r="F187" s="418">
        <f>[1]Trans!J124*-1</f>
        <v>0</v>
      </c>
      <c r="G187" s="418">
        <f>[1]IMRF!J104*-1</f>
        <v>0</v>
      </c>
      <c r="H187" s="433"/>
      <c r="I187" s="433"/>
      <c r="J187" s="433"/>
      <c r="K187" s="433"/>
    </row>
    <row r="188" spans="1:11" ht="12.75" customHeight="1" x14ac:dyDescent="0.2">
      <c r="A188" s="911" t="s">
        <v>1844</v>
      </c>
      <c r="B188" s="40">
        <v>4105</v>
      </c>
      <c r="C188" s="483">
        <f>[1]Ed!J169*-1</f>
        <v>0</v>
      </c>
      <c r="D188" s="412">
        <f>'[1]O&amp;M'!J116*-1</f>
        <v>0</v>
      </c>
      <c r="E188" s="492"/>
      <c r="F188" s="412">
        <f>[1]Trans!J125*-1</f>
        <v>0</v>
      </c>
      <c r="G188" s="412">
        <f>[1]IMRF!J105*-1</f>
        <v>0</v>
      </c>
      <c r="H188" s="433"/>
      <c r="I188" s="433"/>
      <c r="J188" s="433"/>
      <c r="K188" s="433"/>
    </row>
    <row r="189" spans="1:11" ht="12.75" customHeight="1" x14ac:dyDescent="0.2">
      <c r="A189" s="911" t="s">
        <v>1845</v>
      </c>
      <c r="B189" s="40">
        <v>4107</v>
      </c>
      <c r="C189" s="483">
        <f>[1]Ed!J170*-1</f>
        <v>0</v>
      </c>
      <c r="D189" s="412">
        <f>'[1]O&amp;M'!J117*-1</f>
        <v>0</v>
      </c>
      <c r="E189" s="492"/>
      <c r="F189" s="412">
        <f>[1]Trans!J126*-1</f>
        <v>0</v>
      </c>
      <c r="G189" s="412">
        <f>[1]IMRF!J106*-1</f>
        <v>0</v>
      </c>
      <c r="H189" s="433"/>
      <c r="I189" s="433"/>
      <c r="J189" s="433"/>
      <c r="K189" s="433"/>
    </row>
    <row r="190" spans="1:11" ht="12.75" customHeight="1" x14ac:dyDescent="0.2">
      <c r="A190" s="911" t="s">
        <v>74</v>
      </c>
      <c r="B190" s="40">
        <v>4199</v>
      </c>
      <c r="C190" s="483">
        <f>[1]Ed!J171*-1</f>
        <v>0</v>
      </c>
      <c r="D190" s="412">
        <f>'[1]O&amp;M'!J118*-1</f>
        <v>0</v>
      </c>
      <c r="E190" s="492"/>
      <c r="F190" s="412">
        <f>[1]Trans!J127*-1</f>
        <v>0</v>
      </c>
      <c r="G190" s="412">
        <f>[1]IMRF!J107*-1</f>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1846</v>
      </c>
      <c r="B193" s="40">
        <v>4200</v>
      </c>
      <c r="C193" s="436">
        <f>[1]Ed!J172*-1</f>
        <v>0</v>
      </c>
      <c r="D193" s="433"/>
      <c r="E193" s="492"/>
      <c r="F193" s="486"/>
      <c r="G193" s="512">
        <f>[1]IMRF!J108*-1</f>
        <v>0</v>
      </c>
      <c r="H193" s="433"/>
      <c r="I193" s="433"/>
      <c r="J193" s="433"/>
      <c r="K193" s="433"/>
    </row>
    <row r="194" spans="1:11" ht="12.75" customHeight="1" x14ac:dyDescent="0.2">
      <c r="A194" s="911" t="s">
        <v>1248</v>
      </c>
      <c r="B194" s="40">
        <v>4210</v>
      </c>
      <c r="C194" s="412">
        <f>[1]Ed!J173*-1</f>
        <v>70060</v>
      </c>
      <c r="D194" s="433"/>
      <c r="E194" s="492"/>
      <c r="F194" s="433"/>
      <c r="G194" s="512">
        <f>[1]IMRF!J109*-1</f>
        <v>0</v>
      </c>
      <c r="H194" s="433"/>
      <c r="I194" s="433"/>
      <c r="J194" s="433"/>
      <c r="K194" s="433"/>
    </row>
    <row r="195" spans="1:11" ht="12.75" customHeight="1" x14ac:dyDescent="0.2">
      <c r="A195" s="911" t="s">
        <v>1237</v>
      </c>
      <c r="B195" s="40">
        <v>4215</v>
      </c>
      <c r="C195" s="483">
        <f>[1]Ed!J174*-1</f>
        <v>0</v>
      </c>
      <c r="D195" s="433"/>
      <c r="E195" s="492"/>
      <c r="F195" s="433"/>
      <c r="G195" s="512">
        <f>[1]IMRF!J110*-1</f>
        <v>0</v>
      </c>
      <c r="H195" s="433"/>
      <c r="I195" s="433"/>
      <c r="J195" s="433"/>
      <c r="K195" s="433"/>
    </row>
    <row r="196" spans="1:11" ht="12.75" customHeight="1" x14ac:dyDescent="0.2">
      <c r="A196" s="911" t="s">
        <v>1249</v>
      </c>
      <c r="B196" s="40">
        <v>4220</v>
      </c>
      <c r="C196" s="483">
        <f>[1]Ed!J175*-1</f>
        <v>43174</v>
      </c>
      <c r="D196" s="433"/>
      <c r="E196" s="492"/>
      <c r="F196" s="433"/>
      <c r="G196" s="512">
        <f>[1]IMRF!J111*-1</f>
        <v>0</v>
      </c>
      <c r="H196" s="433"/>
      <c r="I196" s="433"/>
      <c r="J196" s="433"/>
      <c r="K196" s="433"/>
    </row>
    <row r="197" spans="1:11" ht="12.75" customHeight="1" x14ac:dyDescent="0.2">
      <c r="A197" s="911" t="s">
        <v>1847</v>
      </c>
      <c r="B197" s="40">
        <v>4225</v>
      </c>
      <c r="C197" s="483">
        <f>[1]Ed!J176*-1</f>
        <v>0</v>
      </c>
      <c r="D197" s="433"/>
      <c r="E197" s="492"/>
      <c r="F197" s="433"/>
      <c r="G197" s="512">
        <f>[1]IMRF!J112*-1</f>
        <v>0</v>
      </c>
      <c r="H197" s="433"/>
      <c r="I197" s="433"/>
      <c r="J197" s="433"/>
      <c r="K197" s="433"/>
    </row>
    <row r="198" spans="1:11" ht="12.75" customHeight="1" x14ac:dyDescent="0.2">
      <c r="A198" s="911" t="s">
        <v>1848</v>
      </c>
      <c r="B198" s="40">
        <v>4226</v>
      </c>
      <c r="C198" s="483">
        <f>[1]Ed!J177*-1</f>
        <v>0</v>
      </c>
      <c r="D198" s="433"/>
      <c r="E198" s="492"/>
      <c r="F198" s="433"/>
      <c r="G198" s="512">
        <f>[1]IMRF!J113*-1</f>
        <v>0</v>
      </c>
      <c r="H198" s="433"/>
      <c r="I198" s="433"/>
      <c r="J198" s="433"/>
      <c r="K198" s="433"/>
    </row>
    <row r="199" spans="1:11" ht="12.75" customHeight="1" x14ac:dyDescent="0.2">
      <c r="A199" s="911" t="s">
        <v>929</v>
      </c>
      <c r="B199" s="40">
        <v>4240</v>
      </c>
      <c r="C199" s="491">
        <f>[1]Ed!J178*-1</f>
        <v>0</v>
      </c>
      <c r="D199" s="433"/>
      <c r="E199" s="492"/>
      <c r="F199" s="433"/>
      <c r="G199" s="1153"/>
      <c r="H199" s="433"/>
      <c r="I199" s="433"/>
      <c r="J199" s="433"/>
      <c r="K199" s="433"/>
    </row>
    <row r="200" spans="1:11" ht="12.75" customHeight="1" x14ac:dyDescent="0.2">
      <c r="A200" s="911" t="s">
        <v>75</v>
      </c>
      <c r="B200" s="40">
        <v>4299</v>
      </c>
      <c r="C200" s="483">
        <f>[1]Ed!J179*-1</f>
        <v>0</v>
      </c>
      <c r="D200" s="433"/>
      <c r="E200" s="492"/>
      <c r="F200" s="433"/>
      <c r="G200" s="512">
        <f>[1]IMRF!J114*-1</f>
        <v>0</v>
      </c>
      <c r="H200" s="433"/>
      <c r="I200" s="433"/>
      <c r="J200" s="433"/>
      <c r="K200" s="433"/>
    </row>
    <row r="201" spans="1:11" ht="12.75" customHeight="1" thickBot="1" x14ac:dyDescent="0.25">
      <c r="A201" s="464" t="s">
        <v>647</v>
      </c>
      <c r="B201" s="457"/>
      <c r="C201" s="485">
        <f>SUM(C193:C200)</f>
        <v>113234</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f>[1]Ed!J180*-1</f>
        <v>0</v>
      </c>
      <c r="D203" s="412">
        <f>'[1]O&amp;M'!J119*-1</f>
        <v>0</v>
      </c>
      <c r="E203" s="433"/>
      <c r="F203" s="412">
        <f>[1]Trans!J128*-1</f>
        <v>0</v>
      </c>
      <c r="G203" s="412">
        <f>[1]IMRF!J115*-1</f>
        <v>0</v>
      </c>
      <c r="H203" s="433"/>
      <c r="I203" s="433"/>
      <c r="J203" s="433"/>
      <c r="K203" s="433"/>
    </row>
    <row r="204" spans="1:11" ht="12.75" customHeight="1" x14ac:dyDescent="0.2">
      <c r="A204" s="911" t="s">
        <v>1092</v>
      </c>
      <c r="B204" s="40">
        <v>4305</v>
      </c>
      <c r="C204" s="483">
        <f>[1]Ed!J181*-1</f>
        <v>0</v>
      </c>
      <c r="D204" s="412">
        <f>'[1]O&amp;M'!J120*-1</f>
        <v>0</v>
      </c>
      <c r="E204" s="433"/>
      <c r="F204" s="412">
        <f>[1]Trans!J129*-1</f>
        <v>0</v>
      </c>
      <c r="G204" s="412">
        <f>[1]IMRF!J116*-1</f>
        <v>0</v>
      </c>
      <c r="H204" s="433"/>
      <c r="I204" s="433"/>
      <c r="J204" s="433"/>
      <c r="K204" s="433"/>
    </row>
    <row r="205" spans="1:11" ht="12.75" customHeight="1" x14ac:dyDescent="0.2">
      <c r="A205" s="911" t="s">
        <v>1093</v>
      </c>
      <c r="B205" s="40">
        <v>4332</v>
      </c>
      <c r="C205" s="483">
        <f>[1]Ed!J182*-1</f>
        <v>0</v>
      </c>
      <c r="D205" s="412">
        <f>'[1]O&amp;M'!J121*-1</f>
        <v>0</v>
      </c>
      <c r="E205" s="433"/>
      <c r="F205" s="412">
        <f>[1]Trans!J130*-1</f>
        <v>0</v>
      </c>
      <c r="G205" s="412">
        <f>[1]IMRF!J117*-1</f>
        <v>0</v>
      </c>
      <c r="H205" s="433"/>
      <c r="I205" s="433"/>
      <c r="J205" s="433"/>
      <c r="K205" s="433"/>
    </row>
    <row r="206" spans="1:11" ht="12.75" customHeight="1" x14ac:dyDescent="0.2">
      <c r="A206" s="911" t="s">
        <v>1218</v>
      </c>
      <c r="B206" s="40">
        <v>4334</v>
      </c>
      <c r="C206" s="483">
        <f>[1]Ed!J183*-1</f>
        <v>0</v>
      </c>
      <c r="D206" s="412">
        <f>'[1]O&amp;M'!J122*-1</f>
        <v>0</v>
      </c>
      <c r="E206" s="433"/>
      <c r="F206" s="412">
        <f>[1]Trans!J131*-1</f>
        <v>0</v>
      </c>
      <c r="G206" s="412">
        <f>[1]IMRF!J118*-1</f>
        <v>0</v>
      </c>
      <c r="H206" s="433"/>
      <c r="I206" s="433"/>
      <c r="J206" s="433"/>
      <c r="K206" s="433"/>
    </row>
    <row r="207" spans="1:11" ht="12.75" customHeight="1" x14ac:dyDescent="0.2">
      <c r="A207" s="911" t="s">
        <v>1219</v>
      </c>
      <c r="B207" s="40">
        <v>4335</v>
      </c>
      <c r="C207" s="483">
        <f>[1]Ed!J184*-1</f>
        <v>0</v>
      </c>
      <c r="D207" s="412">
        <f>'[1]O&amp;M'!J123*-1</f>
        <v>0</v>
      </c>
      <c r="E207" s="433"/>
      <c r="F207" s="412">
        <f>[1]Trans!J132*-1</f>
        <v>0</v>
      </c>
      <c r="G207" s="412">
        <f>[1]IMRF!J119*-1</f>
        <v>0</v>
      </c>
      <c r="H207" s="433"/>
      <c r="I207" s="433"/>
      <c r="J207" s="433"/>
      <c r="K207" s="433"/>
    </row>
    <row r="208" spans="1:11" ht="12.75" customHeight="1" x14ac:dyDescent="0.2">
      <c r="A208" s="911" t="s">
        <v>1297</v>
      </c>
      <c r="B208" s="40">
        <v>4337</v>
      </c>
      <c r="C208" s="491">
        <f>[1]Ed!J185*-1</f>
        <v>0</v>
      </c>
      <c r="D208" s="436">
        <f>'[1]O&amp;M'!J124*-1</f>
        <v>0</v>
      </c>
      <c r="E208" s="433"/>
      <c r="F208" s="436">
        <f>[1]Trans!J133*-1</f>
        <v>0</v>
      </c>
      <c r="G208" s="436">
        <f>[1]IMRF!J120*-1</f>
        <v>0</v>
      </c>
      <c r="H208" s="433"/>
      <c r="I208" s="433"/>
      <c r="J208" s="433"/>
      <c r="K208" s="433"/>
    </row>
    <row r="209" spans="1:11" ht="12.75" customHeight="1" x14ac:dyDescent="0.2">
      <c r="A209" s="911" t="s">
        <v>1220</v>
      </c>
      <c r="B209" s="40">
        <v>4340</v>
      </c>
      <c r="C209" s="483">
        <f>[1]Ed!J186*-1</f>
        <v>0</v>
      </c>
      <c r="D209" s="412">
        <f>'[1]O&amp;M'!J125*-1</f>
        <v>0</v>
      </c>
      <c r="E209" s="433"/>
      <c r="F209" s="412">
        <f>[1]Trans!J134*-1</f>
        <v>0</v>
      </c>
      <c r="G209" s="412">
        <f>[1]IMRF!J121*-1</f>
        <v>0</v>
      </c>
      <c r="H209" s="433"/>
      <c r="I209" s="433"/>
      <c r="J209" s="433"/>
      <c r="K209" s="433"/>
    </row>
    <row r="210" spans="1:11" ht="12.75" customHeight="1" x14ac:dyDescent="0.2">
      <c r="A210" s="911" t="s">
        <v>76</v>
      </c>
      <c r="B210" s="40">
        <v>4399</v>
      </c>
      <c r="C210" s="483">
        <f>[1]Ed!J187*-1</f>
        <v>0</v>
      </c>
      <c r="D210" s="412">
        <f>'[1]O&amp;M'!J126*-1</f>
        <v>0</v>
      </c>
      <c r="E210" s="433"/>
      <c r="F210" s="412">
        <f>[1]Trans!J135*-1</f>
        <v>0</v>
      </c>
      <c r="G210" s="412">
        <f>[1]IMRF!J122*-1</f>
        <v>0</v>
      </c>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f>[1]Ed!J188*-1</f>
        <v>0</v>
      </c>
      <c r="D213" s="412">
        <f>'[1]O&amp;M'!J127*-1</f>
        <v>0</v>
      </c>
      <c r="E213" s="433"/>
      <c r="F213" s="412">
        <f>[1]Trans!J136*-1</f>
        <v>0</v>
      </c>
      <c r="G213" s="412">
        <f>[1]IMRF!J123*-1</f>
        <v>0</v>
      </c>
      <c r="H213" s="433"/>
      <c r="I213" s="433"/>
      <c r="J213" s="433"/>
      <c r="K213" s="433"/>
    </row>
    <row r="214" spans="1:11" ht="12.75" customHeight="1" x14ac:dyDescent="0.2">
      <c r="A214" s="911" t="s">
        <v>1849</v>
      </c>
      <c r="B214" s="40">
        <v>4421</v>
      </c>
      <c r="C214" s="483">
        <f>[1]Ed!J189*-1</f>
        <v>0</v>
      </c>
      <c r="D214" s="412">
        <f>'[1]O&amp;M'!J128*-1</f>
        <v>0</v>
      </c>
      <c r="E214" s="433"/>
      <c r="F214" s="412">
        <f>[1]Trans!J137*-1</f>
        <v>0</v>
      </c>
      <c r="G214" s="412">
        <f>[1]IMRF!J124*-1</f>
        <v>0</v>
      </c>
      <c r="H214" s="433"/>
      <c r="I214" s="433"/>
      <c r="J214" s="433"/>
      <c r="K214" s="433"/>
    </row>
    <row r="215" spans="1:11" ht="12.75" customHeight="1" x14ac:dyDescent="0.2">
      <c r="A215" s="911" t="s">
        <v>77</v>
      </c>
      <c r="B215" s="40">
        <v>4499</v>
      </c>
      <c r="C215" s="483">
        <f>[1]Ed!J190*-1</f>
        <v>0</v>
      </c>
      <c r="D215" s="412">
        <f>'[1]O&amp;M'!J129*-1</f>
        <v>0</v>
      </c>
      <c r="E215" s="433"/>
      <c r="F215" s="412">
        <f>[1]Trans!J138*-1</f>
        <v>0</v>
      </c>
      <c r="G215" s="412">
        <f>[1]IMRF!J125*-1</f>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f>[1]Ed!J191*-1</f>
        <v>170000</v>
      </c>
      <c r="D218" s="412">
        <f>'[1]O&amp;M'!J130*-1</f>
        <v>0</v>
      </c>
      <c r="E218" s="433"/>
      <c r="F218" s="412">
        <f>[1]Trans!J139*-1</f>
        <v>0</v>
      </c>
      <c r="G218" s="412">
        <f>[1]IMRF!J126*-1</f>
        <v>0</v>
      </c>
      <c r="H218" s="433"/>
      <c r="I218" s="433"/>
      <c r="J218" s="433"/>
      <c r="K218" s="433"/>
    </row>
    <row r="219" spans="1:11" ht="12.75" customHeight="1" x14ac:dyDescent="0.2">
      <c r="A219" s="911" t="s">
        <v>1243</v>
      </c>
      <c r="B219" s="40">
        <v>4605</v>
      </c>
      <c r="C219" s="483">
        <f>[1]Ed!J192*-1</f>
        <v>0</v>
      </c>
      <c r="D219" s="412">
        <f>'[1]O&amp;M'!J131*-1</f>
        <v>0</v>
      </c>
      <c r="E219" s="433"/>
      <c r="F219" s="412">
        <f>[1]Trans!J140*-1</f>
        <v>0</v>
      </c>
      <c r="G219" s="412">
        <f>[1]IMRF!J127*-1</f>
        <v>0</v>
      </c>
      <c r="H219" s="433"/>
      <c r="I219" s="433"/>
      <c r="J219" s="433"/>
      <c r="K219" s="433"/>
    </row>
    <row r="220" spans="1:11" ht="12.75" customHeight="1" x14ac:dyDescent="0.2">
      <c r="A220" s="911" t="s">
        <v>1850</v>
      </c>
      <c r="B220" s="158">
        <v>4620</v>
      </c>
      <c r="C220" s="483">
        <f>[1]Ed!J193*-1</f>
        <v>893151</v>
      </c>
      <c r="D220" s="412">
        <f>'[1]O&amp;M'!J132*-1</f>
        <v>0</v>
      </c>
      <c r="E220" s="433"/>
      <c r="F220" s="412">
        <f>[1]Trans!J141*-1</f>
        <v>0</v>
      </c>
      <c r="G220" s="412">
        <f>[1]IMRF!J128*-1</f>
        <v>0</v>
      </c>
      <c r="H220" s="433"/>
      <c r="I220" s="433"/>
      <c r="J220" s="433"/>
      <c r="K220" s="433"/>
    </row>
    <row r="221" spans="1:11" ht="12.75" customHeight="1" x14ac:dyDescent="0.2">
      <c r="A221" s="911" t="s">
        <v>1244</v>
      </c>
      <c r="B221" s="40">
        <v>4625</v>
      </c>
      <c r="C221" s="483">
        <f>[1]Ed!J194*-1</f>
        <v>0</v>
      </c>
      <c r="D221" s="412">
        <f>'[1]O&amp;M'!J133*-1</f>
        <v>0</v>
      </c>
      <c r="E221" s="433"/>
      <c r="F221" s="412">
        <f>[1]Trans!J142*-1</f>
        <v>0</v>
      </c>
      <c r="G221" s="412">
        <f>[1]IMRF!J129*-1</f>
        <v>0</v>
      </c>
      <c r="H221" s="433"/>
      <c r="I221" s="433"/>
      <c r="J221" s="433"/>
      <c r="K221" s="433"/>
    </row>
    <row r="222" spans="1:11" ht="12.75" customHeight="1" x14ac:dyDescent="0.2">
      <c r="A222" s="911" t="s">
        <v>1245</v>
      </c>
      <c r="B222" s="40">
        <v>4630</v>
      </c>
      <c r="C222" s="483">
        <f>[1]Ed!J195*-1</f>
        <v>93364</v>
      </c>
      <c r="D222" s="412">
        <f>'[1]O&amp;M'!J134*-1</f>
        <v>0</v>
      </c>
      <c r="E222" s="433"/>
      <c r="F222" s="412">
        <f>[1]Trans!J143*-1</f>
        <v>0</v>
      </c>
      <c r="G222" s="412">
        <f>[1]IMRF!J130*-1</f>
        <v>0</v>
      </c>
      <c r="H222" s="433"/>
      <c r="I222" s="433"/>
      <c r="J222" s="433"/>
      <c r="K222" s="433"/>
    </row>
    <row r="223" spans="1:11" ht="12.75" customHeight="1" x14ac:dyDescent="0.2">
      <c r="A223" s="479" t="s">
        <v>78</v>
      </c>
      <c r="B223" s="158">
        <v>4699</v>
      </c>
      <c r="C223" s="483">
        <f>[1]Ed!J196*-1</f>
        <v>0</v>
      </c>
      <c r="D223" s="412">
        <f>'[1]O&amp;M'!J135*-1</f>
        <v>0</v>
      </c>
      <c r="E223" s="433"/>
      <c r="F223" s="412">
        <f>[1]Trans!J144*-1</f>
        <v>0</v>
      </c>
      <c r="G223" s="412">
        <f>[1]IMRF!J131*-1</f>
        <v>0</v>
      </c>
      <c r="H223" s="433"/>
      <c r="I223" s="433"/>
      <c r="J223" s="433"/>
      <c r="K223" s="433"/>
    </row>
    <row r="224" spans="1:11" ht="12.75" customHeight="1" thickBot="1" x14ac:dyDescent="0.25">
      <c r="A224" s="464" t="s">
        <v>526</v>
      </c>
      <c r="B224" s="457"/>
      <c r="C224" s="484">
        <f>SUM(C218:C223)</f>
        <v>1156515</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f>[1]Ed!J197*-1</f>
        <v>0</v>
      </c>
      <c r="D226" s="412">
        <f>'[1]O&amp;M'!J136*-1</f>
        <v>0</v>
      </c>
      <c r="E226" s="433"/>
      <c r="F226" s="433"/>
      <c r="G226" s="412">
        <f>[1]IMRF!J132*-1</f>
        <v>0</v>
      </c>
      <c r="H226" s="433"/>
      <c r="I226" s="433"/>
      <c r="J226" s="433"/>
      <c r="K226" s="433"/>
    </row>
    <row r="227" spans="1:11" ht="12.75" customHeight="1" x14ac:dyDescent="0.2">
      <c r="A227" s="911" t="s">
        <v>70</v>
      </c>
      <c r="B227" s="40">
        <v>4799</v>
      </c>
      <c r="C227" s="483">
        <f>[1]Ed!J198*-1</f>
        <v>0</v>
      </c>
      <c r="D227" s="412">
        <f>'[1]O&amp;M'!J137*-1</f>
        <v>0</v>
      </c>
      <c r="E227" s="433"/>
      <c r="F227" s="433"/>
      <c r="G227" s="412">
        <f>[1]IMRF!J133*-1</f>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f>[1]Ed!J199*-1</f>
        <v>0</v>
      </c>
      <c r="D229" s="424">
        <f>'[1]O&amp;M'!J138*-1</f>
        <v>0</v>
      </c>
      <c r="E229" s="433"/>
      <c r="F229" s="433"/>
      <c r="G229" s="424">
        <f>[1]IMRF!J134*-1</f>
        <v>0</v>
      </c>
      <c r="H229" s="433"/>
      <c r="I229" s="433"/>
      <c r="J229" s="433"/>
      <c r="K229" s="433"/>
    </row>
    <row r="230" spans="1:11" ht="12.75" customHeight="1" thickTop="1" x14ac:dyDescent="0.2">
      <c r="A230" s="910" t="s">
        <v>413</v>
      </c>
      <c r="B230" s="42">
        <v>4850</v>
      </c>
      <c r="C230" s="491">
        <f>[1]Ed!J200*-1</f>
        <v>0</v>
      </c>
      <c r="D230" s="436">
        <f>'[1]O&amp;M'!J139*-1</f>
        <v>0</v>
      </c>
      <c r="E230" s="436">
        <v>0</v>
      </c>
      <c r="F230" s="436">
        <f>[1]Trans!J145*-1</f>
        <v>0</v>
      </c>
      <c r="G230" s="436">
        <f>[1]IMRF!J135*-1</f>
        <v>0</v>
      </c>
      <c r="H230" s="436">
        <f>[1]CP!J86*-1</f>
        <v>0</v>
      </c>
      <c r="I230" s="433"/>
      <c r="J230" s="436">
        <v>0</v>
      </c>
      <c r="K230" s="436">
        <v>0</v>
      </c>
    </row>
    <row r="231" spans="1:11" ht="12.75" customHeight="1" x14ac:dyDescent="0.2">
      <c r="A231" s="910" t="s">
        <v>414</v>
      </c>
      <c r="B231" s="42">
        <v>4851</v>
      </c>
      <c r="C231" s="491">
        <f>[1]Ed!J201*-1</f>
        <v>0</v>
      </c>
      <c r="D231" s="436">
        <f>'[1]O&amp;M'!J140*-1</f>
        <v>0</v>
      </c>
      <c r="E231" s="433"/>
      <c r="F231" s="690">
        <f>[1]Trans!J146*-1</f>
        <v>0</v>
      </c>
      <c r="G231" s="436">
        <f>[1]IMRF!J136*-1</f>
        <v>0</v>
      </c>
      <c r="H231" s="433"/>
      <c r="I231" s="433"/>
      <c r="J231" s="433"/>
      <c r="K231" s="433"/>
    </row>
    <row r="232" spans="1:11" ht="12.75" customHeight="1" x14ac:dyDescent="0.2">
      <c r="A232" s="910" t="s">
        <v>415</v>
      </c>
      <c r="B232" s="42">
        <v>4852</v>
      </c>
      <c r="C232" s="491">
        <f>[1]Ed!J202*-1</f>
        <v>0</v>
      </c>
      <c r="D232" s="436">
        <f>'[1]O&amp;M'!J141*-1</f>
        <v>0</v>
      </c>
      <c r="E232" s="436">
        <v>0</v>
      </c>
      <c r="F232" s="436">
        <f>[1]Trans!J147*-1</f>
        <v>0</v>
      </c>
      <c r="G232" s="436">
        <f>[1]IMRF!J137*-1</f>
        <v>0</v>
      </c>
      <c r="H232" s="436">
        <f>[1]CP!J87*-1</f>
        <v>0</v>
      </c>
      <c r="I232" s="433"/>
      <c r="J232" s="436">
        <v>0</v>
      </c>
      <c r="K232" s="436">
        <v>0</v>
      </c>
    </row>
    <row r="233" spans="1:11" ht="12.75" customHeight="1" x14ac:dyDescent="0.2">
      <c r="A233" s="910" t="s">
        <v>416</v>
      </c>
      <c r="B233" s="42">
        <v>4853</v>
      </c>
      <c r="C233" s="491">
        <f>[1]Ed!J203*-1</f>
        <v>0</v>
      </c>
      <c r="D233" s="436">
        <f>'[1]O&amp;M'!J142*-1</f>
        <v>0</v>
      </c>
      <c r="E233" s="436">
        <v>0</v>
      </c>
      <c r="F233" s="436">
        <f>[1]Trans!J148*-1</f>
        <v>0</v>
      </c>
      <c r="G233" s="436">
        <f>[1]IMRF!J138*-1</f>
        <v>0</v>
      </c>
      <c r="H233" s="436">
        <f>[1]CP!J88*-1</f>
        <v>0</v>
      </c>
      <c r="I233" s="433"/>
      <c r="J233" s="436">
        <v>0</v>
      </c>
      <c r="K233" s="436">
        <v>0</v>
      </c>
    </row>
    <row r="234" spans="1:11" ht="12.75" customHeight="1" x14ac:dyDescent="0.2">
      <c r="A234" s="910" t="s">
        <v>417</v>
      </c>
      <c r="B234" s="42">
        <v>4854</v>
      </c>
      <c r="C234" s="491">
        <f>[1]Ed!J204*-1</f>
        <v>0</v>
      </c>
      <c r="D234" s="436">
        <f>'[1]O&amp;M'!J143*-1</f>
        <v>0</v>
      </c>
      <c r="E234" s="436">
        <v>0</v>
      </c>
      <c r="F234" s="436">
        <f>[1]Trans!J149*-1</f>
        <v>0</v>
      </c>
      <c r="G234" s="436">
        <f>[1]IMRF!J139*-1</f>
        <v>0</v>
      </c>
      <c r="H234" s="436">
        <f>[1]CP!J89*-1</f>
        <v>0</v>
      </c>
      <c r="I234" s="433"/>
      <c r="J234" s="436">
        <v>0</v>
      </c>
      <c r="K234" s="436">
        <v>0</v>
      </c>
    </row>
    <row r="235" spans="1:11" ht="12.75" customHeight="1" x14ac:dyDescent="0.2">
      <c r="A235" s="910" t="s">
        <v>544</v>
      </c>
      <c r="B235" s="42">
        <v>4855</v>
      </c>
      <c r="C235" s="491">
        <f>[1]Ed!J205*-1</f>
        <v>0</v>
      </c>
      <c r="D235" s="436">
        <f>'[1]O&amp;M'!J144*-1</f>
        <v>0</v>
      </c>
      <c r="E235" s="436">
        <v>0</v>
      </c>
      <c r="F235" s="436">
        <f>[1]Trans!J150*-1</f>
        <v>0</v>
      </c>
      <c r="G235" s="436">
        <f>[1]IMRF!J140*-1</f>
        <v>0</v>
      </c>
      <c r="H235" s="436">
        <f>[1]CP!J90*-1</f>
        <v>0</v>
      </c>
      <c r="I235" s="433"/>
      <c r="J235" s="436">
        <v>0</v>
      </c>
      <c r="K235" s="436">
        <v>0</v>
      </c>
    </row>
    <row r="236" spans="1:11" ht="12.75" customHeight="1" x14ac:dyDescent="0.2">
      <c r="A236" s="910" t="s">
        <v>418</v>
      </c>
      <c r="B236" s="42">
        <v>4856</v>
      </c>
      <c r="C236" s="491">
        <f>[1]Ed!J206*-1</f>
        <v>0</v>
      </c>
      <c r="D236" s="436">
        <f>'[1]O&amp;M'!J145*-1</f>
        <v>0</v>
      </c>
      <c r="E236" s="436">
        <v>0</v>
      </c>
      <c r="F236" s="436">
        <f>[1]Trans!J151*-1</f>
        <v>0</v>
      </c>
      <c r="G236" s="436">
        <f>[1]IMRF!J141*-1</f>
        <v>0</v>
      </c>
      <c r="H236" s="436">
        <f>[1]CP!J91*-1</f>
        <v>0</v>
      </c>
      <c r="I236" s="433"/>
      <c r="J236" s="436">
        <v>0</v>
      </c>
      <c r="K236" s="436">
        <v>0</v>
      </c>
    </row>
    <row r="237" spans="1:11" ht="12.75" customHeight="1" x14ac:dyDescent="0.2">
      <c r="A237" s="910" t="s">
        <v>419</v>
      </c>
      <c r="B237" s="42">
        <v>4857</v>
      </c>
      <c r="C237" s="491">
        <f>[1]Ed!J207*-1</f>
        <v>0</v>
      </c>
      <c r="D237" s="436">
        <f>'[1]O&amp;M'!J146*-1</f>
        <v>0</v>
      </c>
      <c r="E237" s="436">
        <v>0</v>
      </c>
      <c r="F237" s="436">
        <f>[1]Trans!J152*-1</f>
        <v>0</v>
      </c>
      <c r="G237" s="436">
        <f>[1]IMRF!J142*-1</f>
        <v>0</v>
      </c>
      <c r="H237" s="436">
        <f>[1]CP!J92*-1</f>
        <v>0</v>
      </c>
      <c r="I237" s="433"/>
      <c r="J237" s="436">
        <v>0</v>
      </c>
      <c r="K237" s="436">
        <v>0</v>
      </c>
    </row>
    <row r="238" spans="1:11" ht="12.75" customHeight="1" x14ac:dyDescent="0.2">
      <c r="A238" s="910" t="s">
        <v>420</v>
      </c>
      <c r="B238" s="42">
        <v>4860</v>
      </c>
      <c r="C238" s="491">
        <f>[1]Ed!J208*-1</f>
        <v>0</v>
      </c>
      <c r="D238" s="436">
        <f>'[1]O&amp;M'!J147*-1</f>
        <v>0</v>
      </c>
      <c r="E238" s="436">
        <v>0</v>
      </c>
      <c r="F238" s="436">
        <f>[1]Trans!J153*-1</f>
        <v>0</v>
      </c>
      <c r="G238" s="436">
        <f>[1]IMRF!J143*-1</f>
        <v>0</v>
      </c>
      <c r="H238" s="436">
        <f>[1]CP!J93*-1</f>
        <v>0</v>
      </c>
      <c r="I238" s="433"/>
      <c r="J238" s="436">
        <v>0</v>
      </c>
      <c r="K238" s="436">
        <v>0</v>
      </c>
    </row>
    <row r="239" spans="1:11" ht="12.75" customHeight="1" x14ac:dyDescent="0.2">
      <c r="A239" s="910" t="s">
        <v>421</v>
      </c>
      <c r="B239" s="42">
        <v>4861</v>
      </c>
      <c r="C239" s="491">
        <f>[1]Ed!J209*-1</f>
        <v>0</v>
      </c>
      <c r="D239" s="436">
        <f>'[1]O&amp;M'!J148*-1</f>
        <v>0</v>
      </c>
      <c r="E239" s="436">
        <v>0</v>
      </c>
      <c r="F239" s="436">
        <f>[1]Trans!J154*-1</f>
        <v>0</v>
      </c>
      <c r="G239" s="436">
        <f>[1]IMRF!J144*-1</f>
        <v>0</v>
      </c>
      <c r="H239" s="436">
        <f>[1]CP!J94*-1</f>
        <v>0</v>
      </c>
      <c r="I239" s="433"/>
      <c r="J239" s="436">
        <v>0</v>
      </c>
      <c r="K239" s="436">
        <v>0</v>
      </c>
    </row>
    <row r="240" spans="1:11" ht="12.75" customHeight="1" x14ac:dyDescent="0.2">
      <c r="A240" s="910" t="s">
        <v>422</v>
      </c>
      <c r="B240" s="42">
        <v>4862</v>
      </c>
      <c r="C240" s="491">
        <f>[1]Ed!J210*-1</f>
        <v>0</v>
      </c>
      <c r="D240" s="436">
        <f>'[1]O&amp;M'!J149*-1</f>
        <v>0</v>
      </c>
      <c r="E240" s="481"/>
      <c r="F240" s="436">
        <f>[1]Trans!J155*-1</f>
        <v>0</v>
      </c>
      <c r="G240" s="436">
        <f>[1]IMRF!J145*-1</f>
        <v>0</v>
      </c>
      <c r="H240" s="481"/>
      <c r="I240" s="433"/>
      <c r="J240" s="481"/>
      <c r="K240" s="481"/>
    </row>
    <row r="241" spans="1:11" ht="12.75" customHeight="1" x14ac:dyDescent="0.2">
      <c r="A241" s="910" t="s">
        <v>423</v>
      </c>
      <c r="B241" s="42">
        <v>4863</v>
      </c>
      <c r="C241" s="491">
        <f>[1]Ed!J211*-1</f>
        <v>0</v>
      </c>
      <c r="D241" s="436">
        <f>'[1]O&amp;M'!J150*-1</f>
        <v>0</v>
      </c>
      <c r="E241" s="433"/>
      <c r="F241" s="481"/>
      <c r="G241" s="506"/>
      <c r="H241" s="433"/>
      <c r="I241" s="433"/>
      <c r="J241" s="433"/>
      <c r="K241" s="433"/>
    </row>
    <row r="242" spans="1:11" ht="12.75" customHeight="1" x14ac:dyDescent="0.2">
      <c r="A242" s="910" t="s">
        <v>549</v>
      </c>
      <c r="B242" s="42">
        <v>4864</v>
      </c>
      <c r="C242" s="491">
        <f>[1]Ed!J212*-1</f>
        <v>0</v>
      </c>
      <c r="D242" s="436">
        <f>'[1]O&amp;M'!J151*-1</f>
        <v>0</v>
      </c>
      <c r="E242" s="436">
        <v>0</v>
      </c>
      <c r="F242" s="436">
        <f>[1]Trans!J156*-1</f>
        <v>0</v>
      </c>
      <c r="G242" s="436">
        <f>[1]IMRF!J146*-1</f>
        <v>0</v>
      </c>
      <c r="H242" s="436">
        <f>[1]CP!J95*-1</f>
        <v>0</v>
      </c>
      <c r="I242" s="433"/>
      <c r="J242" s="436">
        <v>0</v>
      </c>
      <c r="K242" s="436">
        <v>0</v>
      </c>
    </row>
    <row r="243" spans="1:11" ht="12.75" customHeight="1" x14ac:dyDescent="0.2">
      <c r="A243" s="910" t="s">
        <v>550</v>
      </c>
      <c r="B243" s="42">
        <v>4865</v>
      </c>
      <c r="C243" s="491">
        <f>[1]Ed!J213*-1</f>
        <v>0</v>
      </c>
      <c r="D243" s="436">
        <f>'[1]O&amp;M'!J152*-1</f>
        <v>0</v>
      </c>
      <c r="E243" s="436">
        <v>0</v>
      </c>
      <c r="F243" s="436">
        <f>[1]Trans!J157*-1</f>
        <v>0</v>
      </c>
      <c r="G243" s="436">
        <f>[1]IMRF!J147*-1</f>
        <v>0</v>
      </c>
      <c r="H243" s="436">
        <f>[1]CP!J96*-1</f>
        <v>0</v>
      </c>
      <c r="I243" s="433"/>
      <c r="J243" s="436">
        <v>0</v>
      </c>
      <c r="K243" s="436">
        <v>0</v>
      </c>
    </row>
    <row r="244" spans="1:11" ht="12.75" customHeight="1" x14ac:dyDescent="0.2">
      <c r="A244" s="910" t="s">
        <v>548</v>
      </c>
      <c r="B244" s="42">
        <v>4866</v>
      </c>
      <c r="C244" s="491">
        <f>[1]Ed!J214*-1</f>
        <v>0</v>
      </c>
      <c r="D244" s="436">
        <f>'[1]O&amp;M'!J153*-1</f>
        <v>0</v>
      </c>
      <c r="E244" s="436">
        <f>[1]DS!J73*-1</f>
        <v>0</v>
      </c>
      <c r="F244" s="436">
        <f>[1]Trans!J158*-1</f>
        <v>0</v>
      </c>
      <c r="G244" s="436">
        <f>[1]IMRF!J148*-1</f>
        <v>0</v>
      </c>
      <c r="H244" s="436">
        <f>[1]CP!J97*-1</f>
        <v>0</v>
      </c>
      <c r="I244" s="433"/>
      <c r="J244" s="436">
        <v>0</v>
      </c>
      <c r="K244" s="436">
        <v>0</v>
      </c>
    </row>
    <row r="245" spans="1:11" ht="12.75" customHeight="1" x14ac:dyDescent="0.2">
      <c r="A245" s="910" t="s">
        <v>547</v>
      </c>
      <c r="B245" s="42">
        <v>4867</v>
      </c>
      <c r="C245" s="491">
        <f>[1]Ed!J215*-1</f>
        <v>0</v>
      </c>
      <c r="D245" s="436">
        <f>'[1]O&amp;M'!J154*-1</f>
        <v>0</v>
      </c>
      <c r="E245" s="436">
        <f>[1]DS!J74*-1</f>
        <v>0</v>
      </c>
      <c r="F245" s="436">
        <f>[1]Trans!J159*-1</f>
        <v>0</v>
      </c>
      <c r="G245" s="436">
        <f>[1]IMRF!J149*-1</f>
        <v>0</v>
      </c>
      <c r="H245" s="436">
        <f>[1]CP!J98*-1</f>
        <v>0</v>
      </c>
      <c r="I245" s="433"/>
      <c r="J245" s="436">
        <v>0</v>
      </c>
      <c r="K245" s="436">
        <v>0</v>
      </c>
    </row>
    <row r="246" spans="1:11" ht="12.75" customHeight="1" x14ac:dyDescent="0.2">
      <c r="A246" s="910" t="s">
        <v>546</v>
      </c>
      <c r="B246" s="42">
        <v>4868</v>
      </c>
      <c r="C246" s="491">
        <f>[1]Ed!J216*-1</f>
        <v>0</v>
      </c>
      <c r="D246" s="436">
        <f>'[1]O&amp;M'!J155*-1</f>
        <v>0</v>
      </c>
      <c r="E246" s="436">
        <f>[1]DS!J75*-1</f>
        <v>0</v>
      </c>
      <c r="F246" s="436">
        <f>[1]Trans!J160*-1</f>
        <v>0</v>
      </c>
      <c r="G246" s="436">
        <f>[1]IMRF!J150*-1</f>
        <v>0</v>
      </c>
      <c r="H246" s="436">
        <f>[1]CP!J99*-1</f>
        <v>0</v>
      </c>
      <c r="I246" s="433"/>
      <c r="J246" s="436">
        <v>0</v>
      </c>
      <c r="K246" s="436">
        <v>0</v>
      </c>
    </row>
    <row r="247" spans="1:11" ht="12.75" customHeight="1" x14ac:dyDescent="0.2">
      <c r="A247" s="910" t="s">
        <v>545</v>
      </c>
      <c r="B247" s="42">
        <v>4869</v>
      </c>
      <c r="C247" s="491">
        <f>[1]Ed!J217*-1</f>
        <v>0</v>
      </c>
      <c r="D247" s="436">
        <f>'[1]O&amp;M'!J156*-1</f>
        <v>0</v>
      </c>
      <c r="E247" s="436">
        <f>[1]DS!J76*-1</f>
        <v>0</v>
      </c>
      <c r="F247" s="436">
        <f>[1]Trans!J161*-1</f>
        <v>0</v>
      </c>
      <c r="G247" s="436">
        <f>[1]IMRF!J151*-1</f>
        <v>0</v>
      </c>
      <c r="H247" s="436">
        <f>[1]CP!J100*-1</f>
        <v>0</v>
      </c>
      <c r="I247" s="433"/>
      <c r="J247" s="436">
        <v>0</v>
      </c>
      <c r="K247" s="436">
        <v>0</v>
      </c>
    </row>
    <row r="248" spans="1:11" ht="12.75" customHeight="1" x14ac:dyDescent="0.2">
      <c r="A248" s="910" t="s">
        <v>1344</v>
      </c>
      <c r="B248" s="42">
        <v>4870</v>
      </c>
      <c r="C248" s="491">
        <f>[1]Ed!J218*-1</f>
        <v>0</v>
      </c>
      <c r="D248" s="436">
        <f>'[1]O&amp;M'!J157*-1</f>
        <v>0</v>
      </c>
      <c r="E248" s="436">
        <v>0</v>
      </c>
      <c r="F248" s="436">
        <f>[1]Trans!J162*-1</f>
        <v>0</v>
      </c>
      <c r="G248" s="436">
        <f>[1]IMRF!J152*-1</f>
        <v>0</v>
      </c>
      <c r="H248" s="436">
        <f>[1]CP!J101*-1</f>
        <v>0</v>
      </c>
      <c r="I248" s="433"/>
      <c r="J248" s="436">
        <v>0</v>
      </c>
      <c r="K248" s="436">
        <v>0</v>
      </c>
    </row>
    <row r="249" spans="1:11" ht="12.75" customHeight="1" x14ac:dyDescent="0.2">
      <c r="A249" s="910" t="s">
        <v>925</v>
      </c>
      <c r="B249" s="42">
        <v>4871</v>
      </c>
      <c r="C249" s="491">
        <f>[1]Ed!J219*-1</f>
        <v>0</v>
      </c>
      <c r="D249" s="436">
        <f>'[1]O&amp;M'!J158*-1</f>
        <v>0</v>
      </c>
      <c r="E249" s="436">
        <v>0</v>
      </c>
      <c r="F249" s="436">
        <f>[1]Trans!J163*-1</f>
        <v>0</v>
      </c>
      <c r="G249" s="436">
        <f>[1]IMRF!J153*-1</f>
        <v>0</v>
      </c>
      <c r="H249" s="436">
        <f>[1]CP!J102*-1</f>
        <v>0</v>
      </c>
      <c r="I249" s="433"/>
      <c r="J249" s="436">
        <v>0</v>
      </c>
      <c r="K249" s="436">
        <v>0</v>
      </c>
    </row>
    <row r="250" spans="1:11" ht="12.75" customHeight="1" x14ac:dyDescent="0.2">
      <c r="A250" s="910" t="s">
        <v>926</v>
      </c>
      <c r="B250" s="42">
        <v>4872</v>
      </c>
      <c r="C250" s="491">
        <f>[1]Ed!J220*-1</f>
        <v>0</v>
      </c>
      <c r="D250" s="436">
        <f>'[1]O&amp;M'!J159*-1</f>
        <v>0</v>
      </c>
      <c r="E250" s="436">
        <v>0</v>
      </c>
      <c r="F250" s="436">
        <f>[1]Trans!J164*-1</f>
        <v>0</v>
      </c>
      <c r="G250" s="436">
        <f>[1]IMRF!J154*-1</f>
        <v>0</v>
      </c>
      <c r="H250" s="436">
        <f>[1]CP!J103*-1</f>
        <v>0</v>
      </c>
      <c r="I250" s="433"/>
      <c r="J250" s="436">
        <v>0</v>
      </c>
      <c r="K250" s="436">
        <v>0</v>
      </c>
    </row>
    <row r="251" spans="1:11" ht="12.75" customHeight="1" x14ac:dyDescent="0.2">
      <c r="A251" s="910" t="s">
        <v>927</v>
      </c>
      <c r="B251" s="42">
        <v>4873</v>
      </c>
      <c r="C251" s="491">
        <f>[1]Ed!J221*-1</f>
        <v>0</v>
      </c>
      <c r="D251" s="436">
        <f>'[1]O&amp;M'!J160*-1</f>
        <v>0</v>
      </c>
      <c r="E251" s="436">
        <v>0</v>
      </c>
      <c r="F251" s="436">
        <f>[1]Trans!J165*-1</f>
        <v>0</v>
      </c>
      <c r="G251" s="436">
        <f>[1]IMRF!J155*-1</f>
        <v>0</v>
      </c>
      <c r="H251" s="436">
        <f>[1]CP!J104*-1</f>
        <v>0</v>
      </c>
      <c r="I251" s="433"/>
      <c r="J251" s="436">
        <v>0</v>
      </c>
      <c r="K251" s="436">
        <v>0</v>
      </c>
    </row>
    <row r="252" spans="1:11" ht="12.75" customHeight="1" x14ac:dyDescent="0.2">
      <c r="A252" s="910" t="s">
        <v>928</v>
      </c>
      <c r="B252" s="42">
        <v>4874</v>
      </c>
      <c r="C252" s="491">
        <f>[1]Ed!J222*-1</f>
        <v>0</v>
      </c>
      <c r="D252" s="436">
        <f>'[1]O&amp;M'!J161*-1</f>
        <v>0</v>
      </c>
      <c r="E252" s="436">
        <v>0</v>
      </c>
      <c r="F252" s="436">
        <f>[1]Trans!J166*-1</f>
        <v>0</v>
      </c>
      <c r="G252" s="436">
        <f>[1]IMRF!J156*-1</f>
        <v>0</v>
      </c>
      <c r="H252" s="436">
        <f>[1]CP!J105*-1</f>
        <v>0</v>
      </c>
      <c r="I252" s="433"/>
      <c r="J252" s="436">
        <v>0</v>
      </c>
      <c r="K252" s="436">
        <v>0</v>
      </c>
    </row>
    <row r="253" spans="1:11" ht="12.75" customHeight="1" x14ac:dyDescent="0.2">
      <c r="A253" s="910" t="s">
        <v>551</v>
      </c>
      <c r="B253" s="42">
        <v>4875</v>
      </c>
      <c r="C253" s="491">
        <f>[1]Ed!J223*-1</f>
        <v>0</v>
      </c>
      <c r="D253" s="436">
        <f>'[1]O&amp;M'!J162*-1</f>
        <v>0</v>
      </c>
      <c r="E253" s="436">
        <v>0</v>
      </c>
      <c r="F253" s="436">
        <f>[1]Trans!J167*-1</f>
        <v>0</v>
      </c>
      <c r="G253" s="436">
        <f>[1]IMRF!J157*-1</f>
        <v>0</v>
      </c>
      <c r="H253" s="436">
        <f>[1]CP!J106*-1</f>
        <v>0</v>
      </c>
      <c r="I253" s="433"/>
      <c r="J253" s="436">
        <v>0</v>
      </c>
      <c r="K253" s="436">
        <v>0</v>
      </c>
    </row>
    <row r="254" spans="1:11" ht="12.75" customHeight="1" x14ac:dyDescent="0.2">
      <c r="A254" s="910" t="s">
        <v>889</v>
      </c>
      <c r="B254" s="42">
        <v>4876</v>
      </c>
      <c r="C254" s="491">
        <f>[1]Ed!J224*-1</f>
        <v>0</v>
      </c>
      <c r="D254" s="436">
        <f>'[1]O&amp;M'!J163*-1</f>
        <v>0</v>
      </c>
      <c r="E254" s="436">
        <v>0</v>
      </c>
      <c r="F254" s="436">
        <f>[1]Trans!J168*-1</f>
        <v>0</v>
      </c>
      <c r="G254" s="436">
        <f>[1]IMRF!J158*-1</f>
        <v>0</v>
      </c>
      <c r="H254" s="436">
        <f>[1]CP!J107*-1</f>
        <v>0</v>
      </c>
      <c r="I254" s="433"/>
      <c r="J254" s="436">
        <v>0</v>
      </c>
      <c r="K254" s="436">
        <v>0</v>
      </c>
    </row>
    <row r="255" spans="1:11" ht="12.75" customHeight="1" x14ac:dyDescent="0.2">
      <c r="A255" s="910" t="s">
        <v>890</v>
      </c>
      <c r="B255" s="42">
        <v>4877</v>
      </c>
      <c r="C255" s="491">
        <f>[1]Ed!J225*-1</f>
        <v>0</v>
      </c>
      <c r="D255" s="436">
        <f>'[1]O&amp;M'!J164*-1</f>
        <v>0</v>
      </c>
      <c r="E255" s="436">
        <v>0</v>
      </c>
      <c r="F255" s="436">
        <f>[1]Trans!J169*-1</f>
        <v>0</v>
      </c>
      <c r="G255" s="436">
        <f>[1]IMRF!J159*-1</f>
        <v>0</v>
      </c>
      <c r="H255" s="436">
        <f>[1]CP!J108*-1</f>
        <v>0</v>
      </c>
      <c r="I255" s="433"/>
      <c r="J255" s="436">
        <v>0</v>
      </c>
      <c r="K255" s="436">
        <v>0</v>
      </c>
    </row>
    <row r="256" spans="1:11" ht="12.75" customHeight="1" x14ac:dyDescent="0.2">
      <c r="A256" s="910" t="s">
        <v>891</v>
      </c>
      <c r="B256" s="42">
        <v>4878</v>
      </c>
      <c r="C256" s="491">
        <f>[1]Ed!J226*-1</f>
        <v>0</v>
      </c>
      <c r="D256" s="436">
        <f>'[1]O&amp;M'!J165*-1</f>
        <v>0</v>
      </c>
      <c r="E256" s="436">
        <v>0</v>
      </c>
      <c r="F256" s="436">
        <f>[1]Trans!J170*-1</f>
        <v>0</v>
      </c>
      <c r="G256" s="436">
        <f>[1]IMRF!J160*-1</f>
        <v>0</v>
      </c>
      <c r="H256" s="436">
        <f>[1]CP!J109*-1</f>
        <v>0</v>
      </c>
      <c r="I256" s="433"/>
      <c r="J256" s="436">
        <v>0</v>
      </c>
      <c r="K256" s="436">
        <v>0</v>
      </c>
    </row>
    <row r="257" spans="1:11" ht="12.75" customHeight="1" x14ac:dyDescent="0.2">
      <c r="A257" s="910" t="s">
        <v>892</v>
      </c>
      <c r="B257" s="42">
        <v>4879</v>
      </c>
      <c r="C257" s="491">
        <f>[1]Ed!J227*-1</f>
        <v>0</v>
      </c>
      <c r="D257" s="436">
        <f>'[1]O&amp;M'!J166*-1</f>
        <v>0</v>
      </c>
      <c r="E257" s="436">
        <v>0</v>
      </c>
      <c r="F257" s="436">
        <f>[1]Trans!J171*-1</f>
        <v>0</v>
      </c>
      <c r="G257" s="436">
        <f>[1]IMRF!J161*-1</f>
        <v>0</v>
      </c>
      <c r="H257" s="436">
        <f>[1]CP!J110*-1</f>
        <v>0</v>
      </c>
      <c r="I257" s="433"/>
      <c r="J257" s="436">
        <v>0</v>
      </c>
      <c r="K257" s="436">
        <v>0</v>
      </c>
    </row>
    <row r="258" spans="1:11" ht="12.75" customHeight="1" x14ac:dyDescent="0.2">
      <c r="A258" s="553" t="s">
        <v>1851</v>
      </c>
      <c r="B258" s="742">
        <v>4880</v>
      </c>
      <c r="C258" s="491">
        <f>[1]Ed!J228*-1</f>
        <v>0</v>
      </c>
      <c r="D258" s="436">
        <f>'[1]O&amp;M'!J167*-1</f>
        <v>0</v>
      </c>
      <c r="E258" s="436">
        <v>0</v>
      </c>
      <c r="F258" s="436">
        <f>[1]Trans!J172*-1</f>
        <v>0</v>
      </c>
      <c r="G258" s="436">
        <f>[1]IMRF!J162*-1</f>
        <v>0</v>
      </c>
      <c r="H258" s="436">
        <f>[1]CP!J111*-1</f>
        <v>0</v>
      </c>
      <c r="I258" s="433"/>
      <c r="J258" s="436">
        <v>0</v>
      </c>
      <c r="K258" s="436">
        <v>0</v>
      </c>
    </row>
    <row r="259" spans="1:11" ht="12.75" customHeight="1" thickBot="1" x14ac:dyDescent="0.25">
      <c r="A259" s="1879" t="s">
        <v>893</v>
      </c>
      <c r="B259" s="1880"/>
      <c r="C259" s="1786">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7" t="s">
        <v>1792</v>
      </c>
      <c r="B260" s="1878">
        <v>4901</v>
      </c>
      <c r="C260" s="1787">
        <f>[1]Ed!J229*-1</f>
        <v>0</v>
      </c>
      <c r="D260" s="482"/>
      <c r="E260" s="433"/>
      <c r="F260" s="433"/>
      <c r="G260" s="433"/>
      <c r="H260" s="433"/>
      <c r="I260" s="433"/>
      <c r="J260" s="433"/>
      <c r="K260" s="433"/>
    </row>
    <row r="261" spans="1:11" ht="12.75" customHeight="1" thickTop="1" thickBot="1" x14ac:dyDescent="0.25">
      <c r="A261" s="1781" t="s">
        <v>1866</v>
      </c>
      <c r="B261" s="1782">
        <v>4902</v>
      </c>
      <c r="C261" s="1780">
        <f>[1]Ed!J230*-1</f>
        <v>0</v>
      </c>
      <c r="D261" s="424">
        <f>'[1]O&amp;M'!J168*-1</f>
        <v>0</v>
      </c>
      <c r="E261" s="482"/>
      <c r="F261" s="1755">
        <f>[1]Trans!J173*-1</f>
        <v>0</v>
      </c>
      <c r="G261" s="1755">
        <f>[1]IMRF!J163*-1</f>
        <v>0</v>
      </c>
      <c r="H261" s="482"/>
      <c r="I261" s="433"/>
      <c r="J261" s="482"/>
      <c r="K261" s="482"/>
    </row>
    <row r="262" spans="1:11" ht="12.75" customHeight="1" thickTop="1" thickBot="1" x14ac:dyDescent="0.25">
      <c r="A262" s="910" t="s">
        <v>1283</v>
      </c>
      <c r="B262" s="42">
        <v>4904</v>
      </c>
      <c r="C262" s="1717">
        <f>[1]Ed!J231*-1</f>
        <v>0</v>
      </c>
      <c r="D262" s="1780">
        <f>'[1]O&amp;M'!J169*-1</f>
        <v>0</v>
      </c>
      <c r="E262" s="482"/>
      <c r="F262" s="486"/>
      <c r="G262" s="1780">
        <f>[1]IMRF!J164*-1</f>
        <v>0</v>
      </c>
      <c r="H262" s="482"/>
      <c r="I262" s="433"/>
      <c r="J262" s="433"/>
      <c r="K262" s="433"/>
    </row>
    <row r="263" spans="1:11" ht="12.75" customHeight="1" thickTop="1" thickBot="1" x14ac:dyDescent="0.25">
      <c r="A263" s="911" t="s">
        <v>1852</v>
      </c>
      <c r="B263" s="40">
        <v>4905</v>
      </c>
      <c r="C263" s="423">
        <f>[1]Ed!J232*-1</f>
        <v>0</v>
      </c>
      <c r="D263" s="433"/>
      <c r="E263" s="433"/>
      <c r="F263" s="426">
        <f>[1]Trans!J174*-1</f>
        <v>0</v>
      </c>
      <c r="G263" s="423">
        <f>[1]IMRF!J165*-1</f>
        <v>0</v>
      </c>
      <c r="H263" s="433"/>
      <c r="I263" s="433"/>
      <c r="J263" s="433"/>
      <c r="K263" s="433"/>
    </row>
    <row r="264" spans="1:11" ht="12.75" customHeight="1" thickTop="1" thickBot="1" x14ac:dyDescent="0.25">
      <c r="A264" s="911" t="s">
        <v>1853</v>
      </c>
      <c r="B264" s="40">
        <v>4909</v>
      </c>
      <c r="C264" s="424">
        <f>[1]Ed!J233*-1</f>
        <v>0</v>
      </c>
      <c r="D264" s="433"/>
      <c r="E264" s="433"/>
      <c r="F264" s="424">
        <f>[1]Trans!J175*-1</f>
        <v>0</v>
      </c>
      <c r="G264" s="424">
        <f>[1]IMRF!J166*-1</f>
        <v>0</v>
      </c>
      <c r="H264" s="433"/>
      <c r="I264" s="433"/>
      <c r="J264" s="433"/>
      <c r="K264" s="433"/>
    </row>
    <row r="265" spans="1:11" ht="12.75" customHeight="1" thickTop="1" thickBot="1" x14ac:dyDescent="0.25">
      <c r="A265" s="911" t="s">
        <v>1058</v>
      </c>
      <c r="B265" s="40">
        <v>4910</v>
      </c>
      <c r="C265" s="424">
        <f>[1]Ed!J234*-1</f>
        <v>0</v>
      </c>
      <c r="D265" s="433"/>
      <c r="E265" s="433"/>
      <c r="F265" s="424">
        <f>[1]Trans!J176*-1</f>
        <v>0</v>
      </c>
      <c r="G265" s="424">
        <f>[1]IMRF!J167*-1</f>
        <v>0</v>
      </c>
      <c r="H265" s="433"/>
      <c r="I265" s="433"/>
      <c r="J265" s="433"/>
      <c r="K265" s="433"/>
    </row>
    <row r="266" spans="1:11" ht="12.75" customHeight="1" thickTop="1" thickBot="1" x14ac:dyDescent="0.25">
      <c r="A266" s="911" t="s">
        <v>216</v>
      </c>
      <c r="B266" s="40">
        <v>4920</v>
      </c>
      <c r="C266" s="424">
        <f>[1]Ed!J235*-1</f>
        <v>0</v>
      </c>
      <c r="D266" s="426">
        <f>'[1]O&amp;M'!J170*-1</f>
        <v>0</v>
      </c>
      <c r="E266" s="433"/>
      <c r="F266" s="423">
        <f>[1]Trans!J177*-1</f>
        <v>0</v>
      </c>
      <c r="G266" s="423">
        <f>[1]IMRF!J168*-1</f>
        <v>0</v>
      </c>
      <c r="H266" s="433"/>
      <c r="I266" s="433"/>
      <c r="J266" s="433"/>
      <c r="K266" s="433"/>
    </row>
    <row r="267" spans="1:11" ht="12.75" customHeight="1" thickTop="1" thickBot="1" x14ac:dyDescent="0.25">
      <c r="A267" s="911" t="s">
        <v>500</v>
      </c>
      <c r="B267" s="40">
        <v>4930</v>
      </c>
      <c r="C267" s="424">
        <f>[1]Ed!J236*-1</f>
        <v>0</v>
      </c>
      <c r="D267" s="424">
        <f>'[1]O&amp;M'!J171*-1</f>
        <v>0</v>
      </c>
      <c r="E267" s="433"/>
      <c r="F267" s="424">
        <f>[1]Trans!J178*-1</f>
        <v>0</v>
      </c>
      <c r="G267" s="424">
        <f>[1]IMRF!J169*-1</f>
        <v>0</v>
      </c>
      <c r="H267" s="433"/>
      <c r="I267" s="433"/>
      <c r="J267" s="433"/>
      <c r="K267" s="433"/>
    </row>
    <row r="268" spans="1:11" ht="12.75" customHeight="1" thickTop="1" thickBot="1" x14ac:dyDescent="0.25">
      <c r="A268" s="911" t="s">
        <v>877</v>
      </c>
      <c r="B268" s="40">
        <v>4932</v>
      </c>
      <c r="C268" s="424">
        <f>[1]Ed!J237*-1</f>
        <v>0</v>
      </c>
      <c r="D268" s="424">
        <f>'[1]O&amp;M'!J172*-1</f>
        <v>0</v>
      </c>
      <c r="E268" s="433"/>
      <c r="F268" s="424">
        <f>[1]Trans!J179*-1</f>
        <v>0</v>
      </c>
      <c r="G268" s="424">
        <f>[1]IMRF!J170*-1</f>
        <v>0</v>
      </c>
      <c r="H268" s="433"/>
      <c r="I268" s="433"/>
      <c r="J268" s="433"/>
      <c r="K268" s="433"/>
    </row>
    <row r="269" spans="1:11" ht="12.75" customHeight="1" thickTop="1" thickBot="1" x14ac:dyDescent="0.25">
      <c r="A269" s="911" t="s">
        <v>1059</v>
      </c>
      <c r="B269" s="40">
        <v>4960</v>
      </c>
      <c r="C269" s="497">
        <f>[1]Ed!J238*-1</f>
        <v>0</v>
      </c>
      <c r="D269" s="424">
        <f>'[1]O&amp;M'!J173*-1</f>
        <v>0</v>
      </c>
      <c r="E269" s="433"/>
      <c r="F269" s="424">
        <f>[1]Trans!J180*-1</f>
        <v>0</v>
      </c>
      <c r="G269" s="424">
        <f>[1]IMRF!J171*-1</f>
        <v>0</v>
      </c>
      <c r="H269" s="433"/>
      <c r="I269" s="433"/>
      <c r="J269" s="433"/>
      <c r="K269" s="433"/>
    </row>
    <row r="270" spans="1:11" ht="12.75" customHeight="1" thickTop="1" thickBot="1" x14ac:dyDescent="0.25">
      <c r="A270" s="911" t="s">
        <v>667</v>
      </c>
      <c r="B270" s="40">
        <v>4991</v>
      </c>
      <c r="C270" s="497">
        <f>[1]Ed!J239*-1</f>
        <v>93187</v>
      </c>
      <c r="D270" s="424">
        <f>'[1]O&amp;M'!J174*-1</f>
        <v>0</v>
      </c>
      <c r="E270" s="433"/>
      <c r="F270" s="424">
        <f>[1]Trans!J181*-1</f>
        <v>0</v>
      </c>
      <c r="G270" s="424">
        <f>[1]IMRF!J172*-1</f>
        <v>0</v>
      </c>
      <c r="H270" s="433"/>
      <c r="I270" s="433"/>
      <c r="J270" s="433"/>
      <c r="K270" s="433"/>
    </row>
    <row r="271" spans="1:11" ht="12.75" customHeight="1" thickTop="1" thickBot="1" x14ac:dyDescent="0.25">
      <c r="A271" s="911" t="s">
        <v>443</v>
      </c>
      <c r="B271" s="40">
        <v>4992</v>
      </c>
      <c r="C271" s="497">
        <f>[1]Ed!J240*-1</f>
        <v>4215</v>
      </c>
      <c r="D271" s="424">
        <f>'[1]O&amp;M'!J175*-1</f>
        <v>0</v>
      </c>
      <c r="E271" s="433"/>
      <c r="F271" s="424">
        <f>[1]Trans!J182*-1</f>
        <v>0</v>
      </c>
      <c r="G271" s="424">
        <f>[1]IMRF!J173*-1</f>
        <v>0</v>
      </c>
      <c r="H271" s="433"/>
      <c r="I271" s="433"/>
      <c r="J271" s="433"/>
      <c r="K271" s="433"/>
    </row>
    <row r="272" spans="1:11" s="29" customFormat="1" ht="12.75" customHeight="1" thickTop="1" thickBot="1" x14ac:dyDescent="0.25">
      <c r="A272" s="914" t="s">
        <v>79</v>
      </c>
      <c r="B272" s="158">
        <v>4999</v>
      </c>
      <c r="C272" s="497">
        <f>[1]Ed!J241*-1</f>
        <v>419250</v>
      </c>
      <c r="D272" s="424">
        <f>'[1]O&amp;M'!J176*-1</f>
        <v>0</v>
      </c>
      <c r="E272" s="433"/>
      <c r="F272" s="424">
        <f>[1]Trans!J183*-1</f>
        <v>0</v>
      </c>
      <c r="G272" s="424">
        <f>[1]IMRF!J174*-1</f>
        <v>0</v>
      </c>
      <c r="H272" s="442">
        <f>[1]CP!J112*-1</f>
        <v>0</v>
      </c>
      <c r="I272" s="433"/>
      <c r="J272" s="433"/>
      <c r="K272" s="442">
        <f>[1]FS!J74*-1</f>
        <v>0</v>
      </c>
    </row>
    <row r="273" spans="1:11" ht="23.25" customHeight="1" thickTop="1" thickBot="1" x14ac:dyDescent="0.25">
      <c r="A273" s="2364" t="s">
        <v>1779</v>
      </c>
      <c r="B273" s="2365"/>
      <c r="C273" s="493">
        <f t="shared" ref="C273:H273" si="10">SUM(C191,C201,C211,C216,C224,C228,C229,C259:C272)</f>
        <v>1786401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1786401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12636373</v>
      </c>
      <c r="D275" s="493">
        <f t="shared" si="12"/>
        <v>104568</v>
      </c>
      <c r="E275" s="493">
        <f t="shared" si="12"/>
        <v>0</v>
      </c>
      <c r="F275" s="493">
        <f t="shared" si="12"/>
        <v>33105</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H15" sqref="H15"/>
      <selection pane="bottomLeft" activeCell="A3" sqref="A3:B3"/>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358"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70"/>
      <c r="B2" s="1908" t="s">
        <v>48</v>
      </c>
      <c r="C2" s="1909" t="s">
        <v>217</v>
      </c>
      <c r="D2" s="1910" t="s">
        <v>52</v>
      </c>
      <c r="E2" s="1910" t="s">
        <v>1307</v>
      </c>
      <c r="F2" s="1910" t="s">
        <v>1301</v>
      </c>
      <c r="G2" s="1909" t="s">
        <v>1302</v>
      </c>
      <c r="H2" s="1909" t="s">
        <v>1303</v>
      </c>
      <c r="I2" s="1910" t="s">
        <v>331</v>
      </c>
      <c r="J2" s="1910" t="s">
        <v>332</v>
      </c>
      <c r="K2" s="1909" t="s">
        <v>163</v>
      </c>
      <c r="L2" s="1909" t="s">
        <v>31</v>
      </c>
      <c r="M2" s="902"/>
      <c r="N2" s="902"/>
    </row>
    <row r="3" spans="1:14" s="16" customFormat="1" ht="30" customHeight="1" x14ac:dyDescent="0.2">
      <c r="A3" s="2374" t="s">
        <v>338</v>
      </c>
      <c r="B3" s="2375"/>
      <c r="C3" s="1914"/>
      <c r="D3" s="1914"/>
      <c r="E3" s="1914"/>
      <c r="F3" s="1914"/>
      <c r="G3" s="1914"/>
      <c r="H3" s="1914"/>
      <c r="I3" s="1914"/>
      <c r="J3" s="1914"/>
      <c r="K3" s="1915"/>
      <c r="L3" s="1916"/>
      <c r="M3" s="15"/>
      <c r="N3" s="15"/>
    </row>
    <row r="4" spans="1:14" s="24" customFormat="1" ht="18" customHeight="1" x14ac:dyDescent="0.2">
      <c r="A4" s="1818" t="s">
        <v>47</v>
      </c>
      <c r="B4" s="1911" t="s">
        <v>669</v>
      </c>
      <c r="C4" s="1912"/>
      <c r="D4" s="1912"/>
      <c r="E4" s="1912"/>
      <c r="F4" s="1912"/>
      <c r="G4" s="1912"/>
      <c r="H4" s="1912"/>
      <c r="I4" s="559"/>
      <c r="J4" s="1912"/>
      <c r="K4" s="1913"/>
      <c r="L4" s="1912"/>
      <c r="M4" s="903"/>
      <c r="N4" s="903"/>
    </row>
    <row r="5" spans="1:14" x14ac:dyDescent="0.2">
      <c r="A5" s="1809" t="s">
        <v>1137</v>
      </c>
      <c r="B5" s="266">
        <v>1100</v>
      </c>
      <c r="C5" s="412">
        <f>[1]Ed!$J246</f>
        <v>0</v>
      </c>
      <c r="D5" s="412">
        <f>[1]Ed!$J247</f>
        <v>0</v>
      </c>
      <c r="E5" s="412">
        <f>[1]Ed!$J248</f>
        <v>0</v>
      </c>
      <c r="F5" s="412">
        <f>[1]Ed!$J249</f>
        <v>0</v>
      </c>
      <c r="G5" s="412">
        <f>[1]Ed!$J250</f>
        <v>0</v>
      </c>
      <c r="H5" s="412">
        <f>[1]Ed!$J251</f>
        <v>0</v>
      </c>
      <c r="I5" s="436">
        <f>[1]Ed!$J252</f>
        <v>0</v>
      </c>
      <c r="J5" s="436">
        <f>[1]Ed!$J253</f>
        <v>0</v>
      </c>
      <c r="K5" s="414">
        <f>SUM(C5:J5)</f>
        <v>0</v>
      </c>
      <c r="L5" s="412">
        <f>SUM([1]Ed!$L246:L253)</f>
        <v>0</v>
      </c>
    </row>
    <row r="6" spans="1:14" x14ac:dyDescent="0.2">
      <c r="A6" s="1809" t="s">
        <v>1810</v>
      </c>
      <c r="B6" s="266" t="s">
        <v>1808</v>
      </c>
      <c r="C6" s="507"/>
      <c r="D6" s="507"/>
      <c r="E6" s="412">
        <f>[1]Ed!$J255</f>
        <v>0</v>
      </c>
      <c r="F6" s="507"/>
      <c r="G6" s="507"/>
      <c r="H6" s="507"/>
      <c r="I6" s="507"/>
      <c r="J6" s="507"/>
      <c r="K6" s="414">
        <f>SUM(C6,E6)</f>
        <v>0</v>
      </c>
      <c r="L6" s="439">
        <f>[1]Ed!$L255</f>
        <v>0</v>
      </c>
    </row>
    <row r="7" spans="1:14" x14ac:dyDescent="0.2">
      <c r="A7" s="1809" t="s">
        <v>171</v>
      </c>
      <c r="B7" s="266" t="s">
        <v>1143</v>
      </c>
      <c r="C7" s="436">
        <f>[1]Ed!$J257</f>
        <v>0</v>
      </c>
      <c r="D7" s="436">
        <f>[1]Ed!$J258</f>
        <v>0</v>
      </c>
      <c r="E7" s="436">
        <f>[1]Ed!$J259</f>
        <v>0</v>
      </c>
      <c r="F7" s="436">
        <f>[1]Ed!$J260</f>
        <v>0</v>
      </c>
      <c r="G7" s="436">
        <f>[1]Ed!$J261</f>
        <v>0</v>
      </c>
      <c r="H7" s="436">
        <f>[1]Ed!$J262</f>
        <v>0</v>
      </c>
      <c r="I7" s="436">
        <f>[1]Ed!$J263</f>
        <v>0</v>
      </c>
      <c r="J7" s="436">
        <f>[1]Ed!$J264</f>
        <v>0</v>
      </c>
      <c r="K7" s="414">
        <f t="shared" ref="K7:K32" si="0">SUM(C7:J7)</f>
        <v>0</v>
      </c>
      <c r="L7" s="412">
        <f>SUM([1]Ed!$L257:L264)</f>
        <v>0</v>
      </c>
    </row>
    <row r="8" spans="1:14" x14ac:dyDescent="0.2">
      <c r="A8" s="1809" t="s">
        <v>172</v>
      </c>
      <c r="B8" s="266">
        <v>1200</v>
      </c>
      <c r="C8" s="412">
        <f>[1]Ed!$J266</f>
        <v>2610100</v>
      </c>
      <c r="D8" s="412">
        <f>[1]Ed!$J267</f>
        <v>621849</v>
      </c>
      <c r="E8" s="412">
        <f>[1]Ed!$J268</f>
        <v>189488</v>
      </c>
      <c r="F8" s="412">
        <f>[1]Ed!$J269</f>
        <v>115937</v>
      </c>
      <c r="G8" s="412">
        <f>[1]Ed!$J270</f>
        <v>17589</v>
      </c>
      <c r="H8" s="412">
        <f>[1]Ed!$J271</f>
        <v>0</v>
      </c>
      <c r="I8" s="436">
        <f>[1]Ed!$J272</f>
        <v>0</v>
      </c>
      <c r="J8" s="436">
        <f>[1]Ed!$J273</f>
        <v>0</v>
      </c>
      <c r="K8" s="414">
        <f t="shared" si="0"/>
        <v>3554963</v>
      </c>
      <c r="L8" s="412">
        <f>SUM([1]Ed!$L266:L273)</f>
        <v>4090000</v>
      </c>
    </row>
    <row r="9" spans="1:14" x14ac:dyDescent="0.2">
      <c r="A9" s="1809" t="s">
        <v>838</v>
      </c>
      <c r="B9" s="266" t="s">
        <v>1144</v>
      </c>
      <c r="C9" s="436">
        <f>[1]Ed!$J275</f>
        <v>0</v>
      </c>
      <c r="D9" s="436">
        <f>[1]Ed!$J276</f>
        <v>0</v>
      </c>
      <c r="E9" s="436">
        <f>[1]Ed!$J277</f>
        <v>0</v>
      </c>
      <c r="F9" s="436">
        <f>[1]Ed!$J278</f>
        <v>0</v>
      </c>
      <c r="G9" s="436">
        <f>[1]Ed!$J279</f>
        <v>0</v>
      </c>
      <c r="H9" s="436">
        <f>[1]Ed!$J280</f>
        <v>0</v>
      </c>
      <c r="I9" s="436">
        <f>[1]Ed!$J281</f>
        <v>0</v>
      </c>
      <c r="J9" s="436">
        <f>[1]Ed!$J282</f>
        <v>0</v>
      </c>
      <c r="K9" s="414">
        <f t="shared" si="0"/>
        <v>0</v>
      </c>
      <c r="L9" s="412">
        <f>SUM([1]Ed!$L275:L282)</f>
        <v>0</v>
      </c>
    </row>
    <row r="10" spans="1:14" x14ac:dyDescent="0.2">
      <c r="A10" s="1809" t="s">
        <v>839</v>
      </c>
      <c r="B10" s="266">
        <v>1250</v>
      </c>
      <c r="C10" s="412">
        <f>[1]Ed!$J284</f>
        <v>0</v>
      </c>
      <c r="D10" s="412">
        <f>[1]Ed!$J285</f>
        <v>0</v>
      </c>
      <c r="E10" s="412">
        <f>[1]Ed!$J286</f>
        <v>0</v>
      </c>
      <c r="F10" s="412">
        <f>[1]Ed!$J287</f>
        <v>0</v>
      </c>
      <c r="G10" s="412">
        <f>[1]Ed!$J288</f>
        <v>0</v>
      </c>
      <c r="H10" s="412">
        <f>[1]Ed!$J289</f>
        <v>0</v>
      </c>
      <c r="I10" s="436">
        <f>[1]Ed!$J290</f>
        <v>0</v>
      </c>
      <c r="J10" s="436">
        <f>[1]Ed!$J291</f>
        <v>0</v>
      </c>
      <c r="K10" s="414">
        <f t="shared" si="0"/>
        <v>0</v>
      </c>
      <c r="L10" s="412">
        <f>SUM([1]Ed!$L284:L291)</f>
        <v>0</v>
      </c>
    </row>
    <row r="11" spans="1:14" x14ac:dyDescent="0.2">
      <c r="A11" s="1809" t="s">
        <v>1346</v>
      </c>
      <c r="B11" s="266" t="s">
        <v>169</v>
      </c>
      <c r="C11" s="436">
        <f>[1]Ed!$J293</f>
        <v>0</v>
      </c>
      <c r="D11" s="436">
        <f>[1]Ed!$J294</f>
        <v>0</v>
      </c>
      <c r="E11" s="436">
        <f>[1]Ed!$J295</f>
        <v>0</v>
      </c>
      <c r="F11" s="436">
        <f>[1]Ed!$J296</f>
        <v>0</v>
      </c>
      <c r="G11" s="436">
        <f>[1]Ed!$J297</f>
        <v>0</v>
      </c>
      <c r="H11" s="436">
        <f>[1]Ed!$J298</f>
        <v>0</v>
      </c>
      <c r="I11" s="436">
        <f>[1]Ed!$J299</f>
        <v>0</v>
      </c>
      <c r="J11" s="436">
        <f>[1]Ed!$J300</f>
        <v>0</v>
      </c>
      <c r="K11" s="414">
        <f t="shared" si="0"/>
        <v>0</v>
      </c>
      <c r="L11" s="412">
        <f>SUM([1]Ed!$L293:L300)</f>
        <v>0</v>
      </c>
    </row>
    <row r="12" spans="1:14" x14ac:dyDescent="0.2">
      <c r="A12" s="1809" t="s">
        <v>1138</v>
      </c>
      <c r="B12" s="266">
        <v>1300</v>
      </c>
      <c r="C12" s="412">
        <f>[1]Ed!$J302</f>
        <v>0</v>
      </c>
      <c r="D12" s="412">
        <f>[1]Ed!$J303</f>
        <v>0</v>
      </c>
      <c r="E12" s="412">
        <f>[1]Ed!$J304</f>
        <v>0</v>
      </c>
      <c r="F12" s="412">
        <f>[1]Ed!$J305</f>
        <v>0</v>
      </c>
      <c r="G12" s="412">
        <f>[1]Ed!$J306</f>
        <v>0</v>
      </c>
      <c r="H12" s="412">
        <f>[1]Ed!$J307</f>
        <v>0</v>
      </c>
      <c r="I12" s="436">
        <f>[1]Ed!$J308</f>
        <v>0</v>
      </c>
      <c r="J12" s="436">
        <f>[1]Ed!$J309</f>
        <v>0</v>
      </c>
      <c r="K12" s="414">
        <f t="shared" si="0"/>
        <v>0</v>
      </c>
      <c r="L12" s="412">
        <f>SUM([1]Ed!$L302:L309)</f>
        <v>0</v>
      </c>
    </row>
    <row r="13" spans="1:14" x14ac:dyDescent="0.2">
      <c r="A13" s="1809" t="s">
        <v>840</v>
      </c>
      <c r="B13" s="266">
        <v>1400</v>
      </c>
      <c r="C13" s="412">
        <f>[1]Ed!$J311</f>
        <v>0</v>
      </c>
      <c r="D13" s="412">
        <f>[1]Ed!$J312</f>
        <v>0</v>
      </c>
      <c r="E13" s="412">
        <f>[1]Ed!$J313</f>
        <v>0</v>
      </c>
      <c r="F13" s="412">
        <f>[1]Ed!$J314</f>
        <v>0</v>
      </c>
      <c r="G13" s="412">
        <f>[1]Ed!$J315</f>
        <v>0</v>
      </c>
      <c r="H13" s="412">
        <f>[1]Ed!$J316</f>
        <v>0</v>
      </c>
      <c r="I13" s="436">
        <f>[1]Ed!$J317</f>
        <v>0</v>
      </c>
      <c r="J13" s="436">
        <f>[1]Ed!$J318</f>
        <v>0</v>
      </c>
      <c r="K13" s="414">
        <f t="shared" si="0"/>
        <v>0</v>
      </c>
      <c r="L13" s="412">
        <f>SUM([1]Ed!$L311:L318)</f>
        <v>0</v>
      </c>
    </row>
    <row r="14" spans="1:14" x14ac:dyDescent="0.2">
      <c r="A14" s="1809" t="s">
        <v>1139</v>
      </c>
      <c r="B14" s="266">
        <v>1500</v>
      </c>
      <c r="C14" s="412">
        <f>[1]Ed!$J320</f>
        <v>0</v>
      </c>
      <c r="D14" s="412">
        <f>[1]Ed!$J321</f>
        <v>0</v>
      </c>
      <c r="E14" s="412">
        <f>[1]Ed!$J322</f>
        <v>0</v>
      </c>
      <c r="F14" s="412">
        <f>[1]Ed!$J323</f>
        <v>0</v>
      </c>
      <c r="G14" s="412">
        <f>[1]Ed!$J324</f>
        <v>0</v>
      </c>
      <c r="H14" s="412">
        <f>[1]Ed!$J325</f>
        <v>0</v>
      </c>
      <c r="I14" s="436">
        <f>[1]Ed!$J326</f>
        <v>0</v>
      </c>
      <c r="J14" s="436">
        <f>[1]Ed!$J327</f>
        <v>0</v>
      </c>
      <c r="K14" s="414">
        <f t="shared" si="0"/>
        <v>0</v>
      </c>
      <c r="L14" s="412">
        <f>SUM([1]Ed!$L320:L327)</f>
        <v>0</v>
      </c>
    </row>
    <row r="15" spans="1:14" x14ac:dyDescent="0.2">
      <c r="A15" s="1809" t="s">
        <v>1140</v>
      </c>
      <c r="B15" s="266">
        <v>1600</v>
      </c>
      <c r="C15" s="412">
        <f>[1]Ed!$J329</f>
        <v>0</v>
      </c>
      <c r="D15" s="412">
        <f>[1]Ed!$J330</f>
        <v>0</v>
      </c>
      <c r="E15" s="412">
        <f>[1]Ed!$J331</f>
        <v>0</v>
      </c>
      <c r="F15" s="412">
        <f>[1]Ed!$J332</f>
        <v>0</v>
      </c>
      <c r="G15" s="412">
        <f>[1]Ed!$J333</f>
        <v>0</v>
      </c>
      <c r="H15" s="412">
        <f>[1]Ed!$J334</f>
        <v>0</v>
      </c>
      <c r="I15" s="436">
        <f>[1]Ed!$J335</f>
        <v>0</v>
      </c>
      <c r="J15" s="436">
        <f>[1]Ed!$J336</f>
        <v>0</v>
      </c>
      <c r="K15" s="414">
        <f t="shared" si="0"/>
        <v>0</v>
      </c>
      <c r="L15" s="412">
        <f>SUM([1]Ed!$L329:L336)</f>
        <v>0</v>
      </c>
    </row>
    <row r="16" spans="1:14" x14ac:dyDescent="0.2">
      <c r="A16" s="1809" t="s">
        <v>1165</v>
      </c>
      <c r="B16" s="266" t="s">
        <v>503</v>
      </c>
      <c r="C16" s="412">
        <f>[1]Ed!$J338</f>
        <v>0</v>
      </c>
      <c r="D16" s="412">
        <f>[1]Ed!$J339</f>
        <v>0</v>
      </c>
      <c r="E16" s="412">
        <f>[1]Ed!$J340</f>
        <v>0</v>
      </c>
      <c r="F16" s="412">
        <f>[1]Ed!$J341</f>
        <v>0</v>
      </c>
      <c r="G16" s="412">
        <f>[1]Ed!$J342</f>
        <v>0</v>
      </c>
      <c r="H16" s="412">
        <f>[1]Ed!$J343</f>
        <v>0</v>
      </c>
      <c r="I16" s="436">
        <f>[1]Ed!$J344</f>
        <v>0</v>
      </c>
      <c r="J16" s="436">
        <f>[1]Ed!$J345</f>
        <v>0</v>
      </c>
      <c r="K16" s="414">
        <f t="shared" si="0"/>
        <v>0</v>
      </c>
      <c r="L16" s="412">
        <f>SUM([1]Ed!$L338:L345)</f>
        <v>0</v>
      </c>
    </row>
    <row r="17" spans="1:12" x14ac:dyDescent="0.2">
      <c r="A17" s="1809" t="s">
        <v>841</v>
      </c>
      <c r="B17" s="266" t="s">
        <v>170</v>
      </c>
      <c r="C17" s="436">
        <f>[1]Ed!$J347</f>
        <v>0</v>
      </c>
      <c r="D17" s="436">
        <f>[1]Ed!$J348</f>
        <v>0</v>
      </c>
      <c r="E17" s="436">
        <f>[1]Ed!$J349</f>
        <v>0</v>
      </c>
      <c r="F17" s="436">
        <f>[1]Ed!$J350</f>
        <v>0</v>
      </c>
      <c r="G17" s="436">
        <f>[1]Ed!$J351</f>
        <v>0</v>
      </c>
      <c r="H17" s="436">
        <f>[1]Ed!$J352</f>
        <v>0</v>
      </c>
      <c r="I17" s="436">
        <f>[1]Ed!$J353</f>
        <v>0</v>
      </c>
      <c r="J17" s="436">
        <f>[1]Ed!$J354</f>
        <v>0</v>
      </c>
      <c r="K17" s="414">
        <f t="shared" si="0"/>
        <v>0</v>
      </c>
      <c r="L17" s="412">
        <f>SUM([1]Ed!$L347:L354)</f>
        <v>0</v>
      </c>
    </row>
    <row r="18" spans="1:12" x14ac:dyDescent="0.2">
      <c r="A18" s="1809" t="s">
        <v>1285</v>
      </c>
      <c r="B18" s="266">
        <v>1800</v>
      </c>
      <c r="C18" s="412">
        <f>[1]Ed!$J356</f>
        <v>0</v>
      </c>
      <c r="D18" s="412">
        <f>[1]Ed!$J357</f>
        <v>0</v>
      </c>
      <c r="E18" s="412">
        <f>[1]Ed!$J358</f>
        <v>0</v>
      </c>
      <c r="F18" s="412">
        <f>[1]Ed!$J359</f>
        <v>0</v>
      </c>
      <c r="G18" s="412">
        <f>[1]Ed!$J360</f>
        <v>0</v>
      </c>
      <c r="H18" s="412">
        <f>[1]Ed!$J361</f>
        <v>0</v>
      </c>
      <c r="I18" s="436">
        <f>[1]Ed!$J362</f>
        <v>0</v>
      </c>
      <c r="J18" s="436">
        <f>[1]Ed!$J363</f>
        <v>0</v>
      </c>
      <c r="K18" s="414">
        <f t="shared" si="0"/>
        <v>0</v>
      </c>
      <c r="L18" s="412">
        <f>SUM([1]Ed!$L356:L363)</f>
        <v>0</v>
      </c>
    </row>
    <row r="19" spans="1:12" x14ac:dyDescent="0.2">
      <c r="A19" s="1809" t="s">
        <v>141</v>
      </c>
      <c r="B19" s="266">
        <v>1900</v>
      </c>
      <c r="C19" s="412">
        <f>[1]Ed!$J365</f>
        <v>0</v>
      </c>
      <c r="D19" s="412">
        <f>[1]Ed!$J366</f>
        <v>0</v>
      </c>
      <c r="E19" s="412">
        <f>[1]Ed!$J367</f>
        <v>0</v>
      </c>
      <c r="F19" s="412">
        <f>[1]Ed!$J368</f>
        <v>0</v>
      </c>
      <c r="G19" s="412">
        <f>[1]Ed!$J369</f>
        <v>0</v>
      </c>
      <c r="H19" s="412">
        <f>[1]Ed!$J370</f>
        <v>0</v>
      </c>
      <c r="I19" s="436">
        <f>[1]Ed!$J371</f>
        <v>0</v>
      </c>
      <c r="J19" s="436">
        <f>[1]Ed!$J372</f>
        <v>0</v>
      </c>
      <c r="K19" s="414">
        <f t="shared" si="0"/>
        <v>0</v>
      </c>
      <c r="L19" s="412">
        <f>SUM([1]Ed!$L365:L372)</f>
        <v>0</v>
      </c>
    </row>
    <row r="20" spans="1:12" x14ac:dyDescent="0.2">
      <c r="A20" s="1810" t="s">
        <v>855</v>
      </c>
      <c r="B20" s="291" t="s">
        <v>842</v>
      </c>
      <c r="C20" s="507"/>
      <c r="D20" s="507"/>
      <c r="E20" s="507"/>
      <c r="F20" s="507"/>
      <c r="G20" s="507"/>
      <c r="H20" s="690">
        <f>[1]Ed!$J374</f>
        <v>0</v>
      </c>
      <c r="I20" s="413"/>
      <c r="J20" s="481"/>
      <c r="K20" s="414">
        <f t="shared" si="0"/>
        <v>0</v>
      </c>
      <c r="L20" s="439">
        <f>[1]Ed!$L374</f>
        <v>0</v>
      </c>
    </row>
    <row r="21" spans="1:12" x14ac:dyDescent="0.2">
      <c r="A21" s="1810" t="s">
        <v>856</v>
      </c>
      <c r="B21" s="291" t="s">
        <v>843</v>
      </c>
      <c r="C21" s="507"/>
      <c r="D21" s="507"/>
      <c r="E21" s="507"/>
      <c r="F21" s="507"/>
      <c r="G21" s="507"/>
      <c r="H21" s="690">
        <f>[1]Ed!$J375</f>
        <v>0</v>
      </c>
      <c r="I21" s="413"/>
      <c r="J21" s="507"/>
      <c r="K21" s="414">
        <f t="shared" si="0"/>
        <v>0</v>
      </c>
      <c r="L21" s="439">
        <f>[1]Ed!$L375</f>
        <v>0</v>
      </c>
    </row>
    <row r="22" spans="1:12" x14ac:dyDescent="0.2">
      <c r="A22" s="1810" t="s">
        <v>857</v>
      </c>
      <c r="B22" s="291" t="s">
        <v>844</v>
      </c>
      <c r="C22" s="507"/>
      <c r="D22" s="507"/>
      <c r="E22" s="507"/>
      <c r="F22" s="507"/>
      <c r="G22" s="507"/>
      <c r="H22" s="690">
        <f>[1]Ed!$J376</f>
        <v>0</v>
      </c>
      <c r="I22" s="413"/>
      <c r="J22" s="507"/>
      <c r="K22" s="414">
        <f t="shared" si="0"/>
        <v>0</v>
      </c>
      <c r="L22" s="439">
        <f>[1]Ed!$L376</f>
        <v>0</v>
      </c>
    </row>
    <row r="23" spans="1:12" x14ac:dyDescent="0.2">
      <c r="A23" s="1810" t="s">
        <v>858</v>
      </c>
      <c r="B23" s="291" t="s">
        <v>845</v>
      </c>
      <c r="C23" s="507"/>
      <c r="D23" s="507"/>
      <c r="E23" s="507"/>
      <c r="F23" s="507"/>
      <c r="G23" s="507"/>
      <c r="H23" s="690">
        <f>[1]Ed!$J377</f>
        <v>0</v>
      </c>
      <c r="I23" s="413"/>
      <c r="J23" s="507"/>
      <c r="K23" s="414">
        <f t="shared" si="0"/>
        <v>0</v>
      </c>
      <c r="L23" s="439">
        <f>[1]Ed!$L377</f>
        <v>0</v>
      </c>
    </row>
    <row r="24" spans="1:12" ht="12.75" customHeight="1" x14ac:dyDescent="0.2">
      <c r="A24" s="1810" t="s">
        <v>859</v>
      </c>
      <c r="B24" s="291" t="s">
        <v>846</v>
      </c>
      <c r="C24" s="507"/>
      <c r="D24" s="507"/>
      <c r="E24" s="507"/>
      <c r="F24" s="507"/>
      <c r="G24" s="507"/>
      <c r="H24" s="690">
        <f>[1]Ed!$J378</f>
        <v>0</v>
      </c>
      <c r="I24" s="413"/>
      <c r="J24" s="507"/>
      <c r="K24" s="414">
        <f t="shared" si="0"/>
        <v>0</v>
      </c>
      <c r="L24" s="439">
        <f>[1]Ed!$L378</f>
        <v>0</v>
      </c>
    </row>
    <row r="25" spans="1:12" ht="12.75" customHeight="1" x14ac:dyDescent="0.2">
      <c r="A25" s="1810" t="s">
        <v>940</v>
      </c>
      <c r="B25" s="291" t="s">
        <v>847</v>
      </c>
      <c r="C25" s="507"/>
      <c r="D25" s="507"/>
      <c r="E25" s="507"/>
      <c r="F25" s="507"/>
      <c r="G25" s="507"/>
      <c r="H25" s="690">
        <f>[1]Ed!$J379</f>
        <v>0</v>
      </c>
      <c r="I25" s="413"/>
      <c r="J25" s="507"/>
      <c r="K25" s="414">
        <f t="shared" si="0"/>
        <v>0</v>
      </c>
      <c r="L25" s="439">
        <f>[1]Ed!$L379</f>
        <v>0</v>
      </c>
    </row>
    <row r="26" spans="1:12" x14ac:dyDescent="0.2">
      <c r="A26" s="1810" t="s">
        <v>726</v>
      </c>
      <c r="B26" s="291" t="s">
        <v>848</v>
      </c>
      <c r="C26" s="507"/>
      <c r="D26" s="507"/>
      <c r="E26" s="507"/>
      <c r="F26" s="507"/>
      <c r="G26" s="507"/>
      <c r="H26" s="690">
        <f>[1]Ed!$J380</f>
        <v>0</v>
      </c>
      <c r="I26" s="413"/>
      <c r="J26" s="507"/>
      <c r="K26" s="414">
        <f t="shared" si="0"/>
        <v>0</v>
      </c>
      <c r="L26" s="439">
        <f>[1]Ed!$L380</f>
        <v>0</v>
      </c>
    </row>
    <row r="27" spans="1:12" x14ac:dyDescent="0.2">
      <c r="A27" s="1810" t="s">
        <v>727</v>
      </c>
      <c r="B27" s="291" t="s">
        <v>849</v>
      </c>
      <c r="C27" s="507"/>
      <c r="D27" s="507"/>
      <c r="E27" s="507"/>
      <c r="F27" s="507"/>
      <c r="G27" s="507"/>
      <c r="H27" s="690">
        <f>[1]Ed!$J381</f>
        <v>0</v>
      </c>
      <c r="I27" s="413"/>
      <c r="J27" s="507"/>
      <c r="K27" s="414">
        <f t="shared" si="0"/>
        <v>0</v>
      </c>
      <c r="L27" s="439">
        <f>[1]Ed!$L381</f>
        <v>0</v>
      </c>
    </row>
    <row r="28" spans="1:12" x14ac:dyDescent="0.2">
      <c r="A28" s="1810" t="s">
        <v>157</v>
      </c>
      <c r="B28" s="291" t="s">
        <v>850</v>
      </c>
      <c r="C28" s="507"/>
      <c r="D28" s="507"/>
      <c r="E28" s="507"/>
      <c r="F28" s="507"/>
      <c r="G28" s="507"/>
      <c r="H28" s="690">
        <f>[1]Ed!$J382</f>
        <v>0</v>
      </c>
      <c r="I28" s="413"/>
      <c r="J28" s="507"/>
      <c r="K28" s="414">
        <f t="shared" si="0"/>
        <v>0</v>
      </c>
      <c r="L28" s="439">
        <f>[1]Ed!$L382</f>
        <v>0</v>
      </c>
    </row>
    <row r="29" spans="1:12" x14ac:dyDescent="0.2">
      <c r="A29" s="1810" t="s">
        <v>158</v>
      </c>
      <c r="B29" s="291" t="s">
        <v>851</v>
      </c>
      <c r="C29" s="507"/>
      <c r="D29" s="507"/>
      <c r="E29" s="507"/>
      <c r="F29" s="507"/>
      <c r="G29" s="507"/>
      <c r="H29" s="690">
        <f>[1]Ed!$J383</f>
        <v>0</v>
      </c>
      <c r="I29" s="413"/>
      <c r="J29" s="507"/>
      <c r="K29" s="414">
        <f t="shared" si="0"/>
        <v>0</v>
      </c>
      <c r="L29" s="439">
        <f>[1]Ed!$L383</f>
        <v>0</v>
      </c>
    </row>
    <row r="30" spans="1:12" x14ac:dyDescent="0.2">
      <c r="A30" s="1810" t="s">
        <v>159</v>
      </c>
      <c r="B30" s="291" t="s">
        <v>852</v>
      </c>
      <c r="C30" s="507"/>
      <c r="D30" s="507"/>
      <c r="E30" s="507"/>
      <c r="F30" s="507"/>
      <c r="G30" s="507"/>
      <c r="H30" s="690">
        <f>[1]Ed!$J384</f>
        <v>0</v>
      </c>
      <c r="I30" s="413"/>
      <c r="J30" s="507"/>
      <c r="K30" s="414">
        <f t="shared" si="0"/>
        <v>0</v>
      </c>
      <c r="L30" s="439">
        <f>[1]Ed!$L384</f>
        <v>0</v>
      </c>
    </row>
    <row r="31" spans="1:12" x14ac:dyDescent="0.2">
      <c r="A31" s="1810" t="s">
        <v>160</v>
      </c>
      <c r="B31" s="291" t="s">
        <v>853</v>
      </c>
      <c r="C31" s="507"/>
      <c r="D31" s="507"/>
      <c r="E31" s="507"/>
      <c r="F31" s="507"/>
      <c r="G31" s="507"/>
      <c r="H31" s="690">
        <f>[1]Ed!$J385</f>
        <v>0</v>
      </c>
      <c r="I31" s="413"/>
      <c r="J31" s="507"/>
      <c r="K31" s="414">
        <f t="shared" si="0"/>
        <v>0</v>
      </c>
      <c r="L31" s="439">
        <f>[1]Ed!$L385</f>
        <v>0</v>
      </c>
    </row>
    <row r="32" spans="1:12" x14ac:dyDescent="0.2">
      <c r="A32" s="1811" t="s">
        <v>1345</v>
      </c>
      <c r="B32" s="266" t="s">
        <v>854</v>
      </c>
      <c r="C32" s="507"/>
      <c r="D32" s="507"/>
      <c r="E32" s="507"/>
      <c r="F32" s="507"/>
      <c r="G32" s="507"/>
      <c r="H32" s="690">
        <f>[1]Ed!$J386</f>
        <v>0</v>
      </c>
      <c r="I32" s="413"/>
      <c r="J32" s="514"/>
      <c r="K32" s="414">
        <f t="shared" si="0"/>
        <v>0</v>
      </c>
      <c r="L32" s="439">
        <f>[1]Ed!$L386</f>
        <v>0</v>
      </c>
    </row>
    <row r="33" spans="1:14" ht="12.75" customHeight="1" thickBot="1" x14ac:dyDescent="0.25">
      <c r="A33" s="885" t="s">
        <v>1300</v>
      </c>
      <c r="B33" s="468" t="s">
        <v>669</v>
      </c>
      <c r="C33" s="415">
        <f>SUM(C5:C32)</f>
        <v>2610100</v>
      </c>
      <c r="D33" s="415">
        <f t="shared" ref="D33:L33" si="1">SUM(D5:D32)</f>
        <v>621849</v>
      </c>
      <c r="E33" s="415">
        <f t="shared" si="1"/>
        <v>189488</v>
      </c>
      <c r="F33" s="415">
        <f t="shared" si="1"/>
        <v>115937</v>
      </c>
      <c r="G33" s="415">
        <f t="shared" si="1"/>
        <v>17589</v>
      </c>
      <c r="H33" s="415">
        <f t="shared" si="1"/>
        <v>0</v>
      </c>
      <c r="I33" s="415">
        <f t="shared" si="1"/>
        <v>0</v>
      </c>
      <c r="J33" s="415">
        <f t="shared" si="1"/>
        <v>0</v>
      </c>
      <c r="K33" s="415">
        <f t="shared" si="1"/>
        <v>3554963</v>
      </c>
      <c r="L33" s="415">
        <f t="shared" si="1"/>
        <v>4090000</v>
      </c>
    </row>
    <row r="34" spans="1:14" s="26" customFormat="1" ht="18" customHeight="1" thickTop="1" x14ac:dyDescent="0.2">
      <c r="A34" s="1812" t="s">
        <v>49</v>
      </c>
      <c r="B34" s="1865" t="s">
        <v>668</v>
      </c>
      <c r="C34" s="416"/>
      <c r="D34" s="416"/>
      <c r="E34" s="416"/>
      <c r="F34" s="416"/>
      <c r="G34" s="416"/>
      <c r="H34" s="416"/>
      <c r="I34" s="413"/>
      <c r="J34" s="413"/>
      <c r="K34" s="413"/>
      <c r="L34" s="413"/>
      <c r="M34" s="904"/>
      <c r="N34" s="904"/>
    </row>
    <row r="35" spans="1:14" s="26" customFormat="1" ht="13.5" customHeight="1" x14ac:dyDescent="0.2">
      <c r="A35" s="1813" t="s">
        <v>694</v>
      </c>
      <c r="B35" s="208"/>
      <c r="C35" s="417"/>
      <c r="D35" s="417"/>
      <c r="E35" s="417"/>
      <c r="F35" s="417"/>
      <c r="G35" s="417"/>
      <c r="H35" s="417"/>
      <c r="I35" s="413"/>
      <c r="J35" s="413"/>
      <c r="K35" s="413"/>
      <c r="L35" s="413"/>
      <c r="M35" s="904"/>
      <c r="N35" s="904"/>
    </row>
    <row r="36" spans="1:14" x14ac:dyDescent="0.2">
      <c r="A36" s="1809" t="s">
        <v>1287</v>
      </c>
      <c r="B36" s="266">
        <v>2110</v>
      </c>
      <c r="C36" s="418">
        <f>[1]Ed!$J388</f>
        <v>423980</v>
      </c>
      <c r="D36" s="418">
        <f>[1]Ed!$J389</f>
        <v>42794</v>
      </c>
      <c r="E36" s="418">
        <f>[1]Ed!$J390</f>
        <v>4640</v>
      </c>
      <c r="F36" s="418">
        <f>[1]Ed!$J391</f>
        <v>7279</v>
      </c>
      <c r="G36" s="418">
        <f>[1]Ed!$J392</f>
        <v>0</v>
      </c>
      <c r="H36" s="418">
        <f>[1]Ed!$J393</f>
        <v>0</v>
      </c>
      <c r="I36" s="436">
        <f>[1]Ed!$J394</f>
        <v>0</v>
      </c>
      <c r="J36" s="436">
        <f>[1]Ed!$J395</f>
        <v>0</v>
      </c>
      <c r="K36" s="414">
        <f t="shared" ref="K36:K41" si="2">SUM(C36:J36)</f>
        <v>478693</v>
      </c>
      <c r="L36" s="412">
        <f>SUM([1]Ed!$L388:L395)</f>
        <v>545000</v>
      </c>
    </row>
    <row r="37" spans="1:14" x14ac:dyDescent="0.2">
      <c r="A37" s="1809" t="s">
        <v>1288</v>
      </c>
      <c r="B37" s="266">
        <v>2120</v>
      </c>
      <c r="C37" s="412">
        <f>[1]Ed!$J397</f>
        <v>47309</v>
      </c>
      <c r="D37" s="412">
        <f>[1]Ed!$J398</f>
        <v>10035</v>
      </c>
      <c r="E37" s="412">
        <f>[1]Ed!$J399</f>
        <v>1754</v>
      </c>
      <c r="F37" s="412">
        <f>[1]Ed!$J400</f>
        <v>375</v>
      </c>
      <c r="G37" s="412">
        <f>[1]Ed!$J401</f>
        <v>0</v>
      </c>
      <c r="H37" s="412">
        <f>[1]Ed!$J402</f>
        <v>0</v>
      </c>
      <c r="I37" s="436">
        <f>[1]Ed!$J403</f>
        <v>0</v>
      </c>
      <c r="J37" s="436">
        <f>[1]Ed!$J404</f>
        <v>0</v>
      </c>
      <c r="K37" s="414">
        <f t="shared" si="2"/>
        <v>59473</v>
      </c>
      <c r="L37" s="412">
        <f>SUM([1]Ed!$L397:L404)</f>
        <v>69000</v>
      </c>
    </row>
    <row r="38" spans="1:14" x14ac:dyDescent="0.2">
      <c r="A38" s="1809" t="s">
        <v>222</v>
      </c>
      <c r="B38" s="266">
        <v>2130</v>
      </c>
      <c r="C38" s="412">
        <f>[1]Ed!$J406</f>
        <v>817630</v>
      </c>
      <c r="D38" s="412">
        <f>[1]Ed!$J407</f>
        <v>204365</v>
      </c>
      <c r="E38" s="412">
        <f>[1]Ed!$J408</f>
        <v>11075</v>
      </c>
      <c r="F38" s="412">
        <f>[1]Ed!$J409</f>
        <v>10286</v>
      </c>
      <c r="G38" s="412">
        <f>[1]Ed!$J410</f>
        <v>0</v>
      </c>
      <c r="H38" s="412">
        <f>[1]Ed!$J411</f>
        <v>0</v>
      </c>
      <c r="I38" s="436">
        <f>[1]Ed!$J412</f>
        <v>0</v>
      </c>
      <c r="J38" s="436">
        <f>[1]Ed!$J413</f>
        <v>0</v>
      </c>
      <c r="K38" s="414">
        <f t="shared" si="2"/>
        <v>1043356</v>
      </c>
      <c r="L38" s="412">
        <f>SUM([1]Ed!$L406:L413)</f>
        <v>1187500</v>
      </c>
    </row>
    <row r="39" spans="1:14" x14ac:dyDescent="0.2">
      <c r="A39" s="1809" t="s">
        <v>223</v>
      </c>
      <c r="B39" s="266">
        <v>2140</v>
      </c>
      <c r="C39" s="412">
        <f>[1]Ed!$J415</f>
        <v>448734</v>
      </c>
      <c r="D39" s="412">
        <f>[1]Ed!$J416</f>
        <v>47181</v>
      </c>
      <c r="E39" s="412">
        <f>[1]Ed!$J417</f>
        <v>7031</v>
      </c>
      <c r="F39" s="412">
        <f>[1]Ed!$J418</f>
        <v>5898</v>
      </c>
      <c r="G39" s="412">
        <f>[1]Ed!$J419</f>
        <v>0</v>
      </c>
      <c r="H39" s="412">
        <f>[1]Ed!$J420</f>
        <v>0</v>
      </c>
      <c r="I39" s="436">
        <f>[1]Ed!$J421</f>
        <v>0</v>
      </c>
      <c r="J39" s="436">
        <f>[1]Ed!$J422</f>
        <v>0</v>
      </c>
      <c r="K39" s="414">
        <f t="shared" si="2"/>
        <v>508844</v>
      </c>
      <c r="L39" s="412">
        <f>SUM([1]Ed!$L415:L422)</f>
        <v>585500</v>
      </c>
    </row>
    <row r="40" spans="1:14" x14ac:dyDescent="0.2">
      <c r="A40" s="1809" t="s">
        <v>224</v>
      </c>
      <c r="B40" s="266">
        <v>2150</v>
      </c>
      <c r="C40" s="412">
        <f>[1]Ed!$J424</f>
        <v>401701</v>
      </c>
      <c r="D40" s="412">
        <f>[1]Ed!$J425</f>
        <v>58656</v>
      </c>
      <c r="E40" s="412">
        <f>[1]Ed!$J426</f>
        <v>6257</v>
      </c>
      <c r="F40" s="412">
        <f>[1]Ed!$J427</f>
        <v>11169</v>
      </c>
      <c r="G40" s="412">
        <f>[1]Ed!$J428</f>
        <v>107224</v>
      </c>
      <c r="H40" s="412">
        <f>[1]Ed!$J429</f>
        <v>0</v>
      </c>
      <c r="I40" s="436">
        <f>[1]Ed!$J430</f>
        <v>0</v>
      </c>
      <c r="J40" s="436">
        <f>[1]Ed!$J431</f>
        <v>0</v>
      </c>
      <c r="K40" s="414">
        <f t="shared" si="2"/>
        <v>585007</v>
      </c>
      <c r="L40" s="412">
        <f>SUM([1]Ed!$L424:L431)</f>
        <v>639500</v>
      </c>
    </row>
    <row r="41" spans="1:14" x14ac:dyDescent="0.2">
      <c r="A41" s="1809" t="s">
        <v>1987</v>
      </c>
      <c r="B41" s="266">
        <v>2190</v>
      </c>
      <c r="C41" s="412">
        <f>[1]Ed!$J433</f>
        <v>260834</v>
      </c>
      <c r="D41" s="412">
        <f>[1]Ed!$J434</f>
        <v>68698</v>
      </c>
      <c r="E41" s="412">
        <f>[1]Ed!$J435</f>
        <v>15279</v>
      </c>
      <c r="F41" s="412">
        <f>[1]Ed!$J436</f>
        <v>18795</v>
      </c>
      <c r="G41" s="412">
        <f>[1]Ed!$J437</f>
        <v>0</v>
      </c>
      <c r="H41" s="412">
        <f>[1]Ed!$J438</f>
        <v>0</v>
      </c>
      <c r="I41" s="436">
        <f>[1]Ed!$J439</f>
        <v>0</v>
      </c>
      <c r="J41" s="436">
        <f>[1]Ed!$J440</f>
        <v>0</v>
      </c>
      <c r="K41" s="414">
        <f t="shared" si="2"/>
        <v>363606</v>
      </c>
      <c r="L41" s="412">
        <f>SUM([1]Ed!$L433:L440)</f>
        <v>407000</v>
      </c>
    </row>
    <row r="42" spans="1:14" ht="12.75" customHeight="1" thickBot="1" x14ac:dyDescent="0.25">
      <c r="A42" s="885" t="s">
        <v>659</v>
      </c>
      <c r="B42" s="468" t="s">
        <v>832</v>
      </c>
      <c r="C42" s="415">
        <f>SUM(C36:C41)</f>
        <v>2400188</v>
      </c>
      <c r="D42" s="415">
        <f t="shared" ref="D42:L42" si="3">SUM(D36:D41)</f>
        <v>431729</v>
      </c>
      <c r="E42" s="415">
        <f t="shared" si="3"/>
        <v>46036</v>
      </c>
      <c r="F42" s="415">
        <f t="shared" si="3"/>
        <v>53802</v>
      </c>
      <c r="G42" s="415">
        <f t="shared" si="3"/>
        <v>107224</v>
      </c>
      <c r="H42" s="415">
        <f t="shared" si="3"/>
        <v>0</v>
      </c>
      <c r="I42" s="415">
        <f t="shared" si="3"/>
        <v>0</v>
      </c>
      <c r="J42" s="415">
        <f t="shared" si="3"/>
        <v>0</v>
      </c>
      <c r="K42" s="415">
        <f t="shared" si="3"/>
        <v>3038979</v>
      </c>
      <c r="L42" s="415">
        <f t="shared" si="3"/>
        <v>3433500</v>
      </c>
    </row>
    <row r="43" spans="1:14" ht="13.5" thickTop="1" x14ac:dyDescent="0.2">
      <c r="A43" s="1814" t="s">
        <v>695</v>
      </c>
      <c r="B43" s="515"/>
      <c r="C43" s="419"/>
      <c r="D43" s="419"/>
      <c r="E43" s="419"/>
      <c r="F43" s="419"/>
      <c r="G43" s="419"/>
      <c r="H43" s="419"/>
      <c r="I43" s="413"/>
      <c r="J43" s="413"/>
      <c r="K43" s="419"/>
      <c r="L43" s="419"/>
    </row>
    <row r="44" spans="1:14" x14ac:dyDescent="0.2">
      <c r="A44" s="1809" t="s">
        <v>975</v>
      </c>
      <c r="B44" s="266">
        <v>2210</v>
      </c>
      <c r="C44" s="418">
        <f>[1]Ed!$J442</f>
        <v>403142</v>
      </c>
      <c r="D44" s="418">
        <f>[1]Ed!$J443</f>
        <v>62571</v>
      </c>
      <c r="E44" s="418">
        <f>[1]Ed!$J444</f>
        <v>211873</v>
      </c>
      <c r="F44" s="418">
        <f>[1]Ed!$J445</f>
        <v>2484</v>
      </c>
      <c r="G44" s="418">
        <f>[1]Ed!$J446</f>
        <v>0</v>
      </c>
      <c r="H44" s="418">
        <f>[1]Ed!$J447</f>
        <v>0</v>
      </c>
      <c r="I44" s="436">
        <f>[1]Ed!$J448</f>
        <v>0</v>
      </c>
      <c r="J44" s="436">
        <f>[1]Ed!$J449</f>
        <v>0</v>
      </c>
      <c r="K44" s="420">
        <f>SUM(C44:J44)</f>
        <v>680070</v>
      </c>
      <c r="L44" s="412">
        <f>SUM([1]Ed!$L442:L449)</f>
        <v>699000</v>
      </c>
    </row>
    <row r="45" spans="1:14" x14ac:dyDescent="0.2">
      <c r="A45" s="1809" t="s">
        <v>976</v>
      </c>
      <c r="B45" s="266">
        <v>2220</v>
      </c>
      <c r="C45" s="412">
        <f>[1]Ed!$J451</f>
        <v>0</v>
      </c>
      <c r="D45" s="412">
        <f>[1]Ed!$J452</f>
        <v>0</v>
      </c>
      <c r="E45" s="412">
        <f>[1]Ed!$J453</f>
        <v>0</v>
      </c>
      <c r="F45" s="412">
        <f>[1]Ed!$J454</f>
        <v>0</v>
      </c>
      <c r="G45" s="412">
        <f>[1]Ed!$J455</f>
        <v>0</v>
      </c>
      <c r="H45" s="412">
        <f>[1]Ed!$J456</f>
        <v>0</v>
      </c>
      <c r="I45" s="436">
        <f>[1]Ed!$J457</f>
        <v>0</v>
      </c>
      <c r="J45" s="436">
        <f>[1]Ed!$J458</f>
        <v>0</v>
      </c>
      <c r="K45" s="420">
        <f>SUM(C45:J45)</f>
        <v>0</v>
      </c>
      <c r="L45" s="412">
        <f>SUM([1]Ed!$L451:L458)</f>
        <v>0</v>
      </c>
    </row>
    <row r="46" spans="1:14" x14ac:dyDescent="0.2">
      <c r="A46" s="1809" t="s">
        <v>977</v>
      </c>
      <c r="B46" s="266">
        <v>2230</v>
      </c>
      <c r="C46" s="412">
        <f>[1]Ed!$J460</f>
        <v>0</v>
      </c>
      <c r="D46" s="412">
        <f>[1]Ed!$J461</f>
        <v>0</v>
      </c>
      <c r="E46" s="412">
        <f>[1]Ed!$J462</f>
        <v>0</v>
      </c>
      <c r="F46" s="412">
        <f>[1]Ed!$J463</f>
        <v>0</v>
      </c>
      <c r="G46" s="412">
        <f>[1]Ed!$J464</f>
        <v>0</v>
      </c>
      <c r="H46" s="412">
        <f>[1]Ed!$J465</f>
        <v>0</v>
      </c>
      <c r="I46" s="436">
        <f>[1]Ed!$J466</f>
        <v>0</v>
      </c>
      <c r="J46" s="436">
        <f>[1]Ed!$J467</f>
        <v>0</v>
      </c>
      <c r="K46" s="420">
        <f>SUM(C46:J46)</f>
        <v>0</v>
      </c>
      <c r="L46" s="412">
        <f>SUM([1]Ed!$L460:L467)</f>
        <v>0</v>
      </c>
    </row>
    <row r="47" spans="1:14" ht="12.75" customHeight="1" thickBot="1" x14ac:dyDescent="0.25">
      <c r="A47" s="885" t="s">
        <v>660</v>
      </c>
      <c r="B47" s="468" t="s">
        <v>33</v>
      </c>
      <c r="C47" s="415">
        <f>SUM(C44:C46)</f>
        <v>403142</v>
      </c>
      <c r="D47" s="415">
        <f t="shared" ref="D47:K47" si="4">SUM(D44:D46)</f>
        <v>62571</v>
      </c>
      <c r="E47" s="415">
        <f t="shared" si="4"/>
        <v>211873</v>
      </c>
      <c r="F47" s="415">
        <f t="shared" si="4"/>
        <v>2484</v>
      </c>
      <c r="G47" s="415">
        <f t="shared" si="4"/>
        <v>0</v>
      </c>
      <c r="H47" s="415">
        <f t="shared" si="4"/>
        <v>0</v>
      </c>
      <c r="I47" s="415">
        <f t="shared" si="4"/>
        <v>0</v>
      </c>
      <c r="J47" s="415">
        <f t="shared" si="4"/>
        <v>0</v>
      </c>
      <c r="K47" s="415">
        <f t="shared" si="4"/>
        <v>680070</v>
      </c>
      <c r="L47" s="415">
        <f>SUM(L44:L46)</f>
        <v>699000</v>
      </c>
    </row>
    <row r="48" spans="1:14" ht="13.5" thickTop="1" x14ac:dyDescent="0.2">
      <c r="A48" s="1814" t="s">
        <v>714</v>
      </c>
      <c r="B48" s="515"/>
      <c r="C48" s="419"/>
      <c r="D48" s="419"/>
      <c r="E48" s="419"/>
      <c r="F48" s="419"/>
      <c r="G48" s="419"/>
      <c r="H48" s="419"/>
      <c r="I48" s="413"/>
      <c r="J48" s="413"/>
      <c r="K48" s="419"/>
      <c r="L48" s="419"/>
    </row>
    <row r="49" spans="1:14" x14ac:dyDescent="0.2">
      <c r="A49" s="1809" t="s">
        <v>978</v>
      </c>
      <c r="B49" s="266">
        <v>2310</v>
      </c>
      <c r="C49" s="418">
        <f>[1]Ed!$J469</f>
        <v>0</v>
      </c>
      <c r="D49" s="418">
        <f>[1]Ed!$J470</f>
        <v>0</v>
      </c>
      <c r="E49" s="418">
        <f>[1]Ed!$J471</f>
        <v>0</v>
      </c>
      <c r="F49" s="418">
        <f>[1]Ed!$J472</f>
        <v>0</v>
      </c>
      <c r="G49" s="418">
        <f>[1]Ed!$J473</f>
        <v>0</v>
      </c>
      <c r="H49" s="418">
        <f>[1]Ed!$J474</f>
        <v>0</v>
      </c>
      <c r="I49" s="436">
        <f>[1]Ed!$J475</f>
        <v>0</v>
      </c>
      <c r="J49" s="436">
        <f>[1]Ed!$J476</f>
        <v>0</v>
      </c>
      <c r="K49" s="420">
        <f>SUM(C49:J49)</f>
        <v>0</v>
      </c>
      <c r="L49" s="418">
        <f>SUM([1]Ed!$L469:L476)</f>
        <v>0</v>
      </c>
    </row>
    <row r="50" spans="1:14" x14ac:dyDescent="0.2">
      <c r="A50" s="1809" t="s">
        <v>979</v>
      </c>
      <c r="B50" s="266">
        <v>2320</v>
      </c>
      <c r="C50" s="412">
        <f>[1]Ed!$J478</f>
        <v>250592</v>
      </c>
      <c r="D50" s="412">
        <f>[1]Ed!$J479</f>
        <v>62944</v>
      </c>
      <c r="E50" s="412">
        <f>[1]Ed!$J480</f>
        <v>114861</v>
      </c>
      <c r="F50" s="412">
        <f>[1]Ed!$J481</f>
        <v>1804</v>
      </c>
      <c r="G50" s="412">
        <f>[1]Ed!$J482</f>
        <v>0</v>
      </c>
      <c r="H50" s="412">
        <f>[1]Ed!$J483</f>
        <v>0</v>
      </c>
      <c r="I50" s="436">
        <f>[1]Ed!$J484</f>
        <v>0</v>
      </c>
      <c r="J50" s="436">
        <f>[1]Ed!$J485</f>
        <v>0</v>
      </c>
      <c r="K50" s="420">
        <f>SUM(C50:J50)</f>
        <v>430201</v>
      </c>
      <c r="L50" s="412">
        <f>SUM([1]Ed!$L478:L485)</f>
        <v>448000</v>
      </c>
    </row>
    <row r="51" spans="1:14" x14ac:dyDescent="0.2">
      <c r="A51" s="1809" t="s">
        <v>45</v>
      </c>
      <c r="B51" s="266">
        <v>2330</v>
      </c>
      <c r="C51" s="412">
        <f>[1]Ed!$J487</f>
        <v>7000</v>
      </c>
      <c r="D51" s="412">
        <f>[1]Ed!$J488</f>
        <v>1464</v>
      </c>
      <c r="E51" s="412">
        <f>[1]Ed!$J489</f>
        <v>1000</v>
      </c>
      <c r="F51" s="412">
        <f>[1]Ed!$J490</f>
        <v>11510</v>
      </c>
      <c r="G51" s="412">
        <f>[1]Ed!$J491</f>
        <v>0</v>
      </c>
      <c r="H51" s="412">
        <f>[1]Ed!$J492</f>
        <v>0</v>
      </c>
      <c r="I51" s="436">
        <f>[1]Ed!$J493</f>
        <v>0</v>
      </c>
      <c r="J51" s="436">
        <f>[1]Ed!$J494</f>
        <v>0</v>
      </c>
      <c r="K51" s="420">
        <f>SUM(C51:J51)</f>
        <v>20974</v>
      </c>
      <c r="L51" s="412">
        <f>SUM([1]Ed!$L487:L494)</f>
        <v>25500</v>
      </c>
    </row>
    <row r="52" spans="1:14" ht="22.5" x14ac:dyDescent="0.2">
      <c r="A52" s="1810" t="s">
        <v>339</v>
      </c>
      <c r="B52" s="825" t="s">
        <v>431</v>
      </c>
      <c r="C52" s="690">
        <f>[1]Ed!$J496</f>
        <v>0</v>
      </c>
      <c r="D52" s="690">
        <f>[1]Ed!$J497</f>
        <v>0</v>
      </c>
      <c r="E52" s="690">
        <f>[1]Ed!$J498</f>
        <v>0</v>
      </c>
      <c r="F52" s="690">
        <f>[1]Ed!$J499</f>
        <v>0</v>
      </c>
      <c r="G52" s="690">
        <f>[1]Ed!$J500</f>
        <v>0</v>
      </c>
      <c r="H52" s="690">
        <f>[1]Ed!$J501</f>
        <v>0</v>
      </c>
      <c r="I52" s="690">
        <f>[1]Ed!$J502</f>
        <v>0</v>
      </c>
      <c r="J52" s="690">
        <f>[1]Ed!$J503</f>
        <v>0</v>
      </c>
      <c r="K52" s="420">
        <f>SUM(C52:J52)</f>
        <v>0</v>
      </c>
      <c r="L52" s="412">
        <f>SUM([1]Ed!$L496:L503)</f>
        <v>0</v>
      </c>
    </row>
    <row r="53" spans="1:14" ht="12.75" customHeight="1" thickBot="1" x14ac:dyDescent="0.25">
      <c r="A53" s="885" t="s">
        <v>833</v>
      </c>
      <c r="B53" s="468" t="s">
        <v>34</v>
      </c>
      <c r="C53" s="415">
        <f>SUM(C49:C52)</f>
        <v>257592</v>
      </c>
      <c r="D53" s="415">
        <f t="shared" ref="D53:L53" si="5">SUM(D49:D52)</f>
        <v>64408</v>
      </c>
      <c r="E53" s="415">
        <f t="shared" si="5"/>
        <v>115861</v>
      </c>
      <c r="F53" s="415">
        <f t="shared" si="5"/>
        <v>13314</v>
      </c>
      <c r="G53" s="415">
        <f t="shared" si="5"/>
        <v>0</v>
      </c>
      <c r="H53" s="415">
        <f t="shared" si="5"/>
        <v>0</v>
      </c>
      <c r="I53" s="415">
        <f t="shared" si="5"/>
        <v>0</v>
      </c>
      <c r="J53" s="415">
        <f t="shared" si="5"/>
        <v>0</v>
      </c>
      <c r="K53" s="415">
        <f t="shared" si="5"/>
        <v>451175</v>
      </c>
      <c r="L53" s="415">
        <f t="shared" si="5"/>
        <v>473500</v>
      </c>
    </row>
    <row r="54" spans="1:14" ht="13.5" thickTop="1" x14ac:dyDescent="0.2">
      <c r="A54" s="1814" t="s">
        <v>715</v>
      </c>
      <c r="B54" s="515"/>
      <c r="C54" s="419"/>
      <c r="D54" s="419"/>
      <c r="E54" s="419"/>
      <c r="F54" s="419"/>
      <c r="G54" s="419"/>
      <c r="H54" s="419"/>
      <c r="I54" s="413"/>
      <c r="J54" s="413"/>
      <c r="K54" s="419"/>
      <c r="L54" s="419"/>
    </row>
    <row r="55" spans="1:14" x14ac:dyDescent="0.2">
      <c r="A55" s="1809" t="s">
        <v>1257</v>
      </c>
      <c r="B55" s="266">
        <v>2410</v>
      </c>
      <c r="C55" s="418">
        <f>[1]Ed!$J505</f>
        <v>319123</v>
      </c>
      <c r="D55" s="418">
        <f>[1]Ed!$J506</f>
        <v>35893</v>
      </c>
      <c r="E55" s="418">
        <f>[1]Ed!$J507</f>
        <v>840</v>
      </c>
      <c r="F55" s="418">
        <f>[1]Ed!$J508</f>
        <v>0</v>
      </c>
      <c r="G55" s="418">
        <f>[1]Ed!$J509</f>
        <v>0</v>
      </c>
      <c r="H55" s="418">
        <f>[1]Ed!$J510</f>
        <v>0</v>
      </c>
      <c r="I55" s="436">
        <f>[1]Ed!$J511</f>
        <v>0</v>
      </c>
      <c r="J55" s="436">
        <f>[1]Ed!$J512</f>
        <v>0</v>
      </c>
      <c r="K55" s="420">
        <f>SUM(C55:J55)</f>
        <v>355856</v>
      </c>
      <c r="L55" s="418">
        <f>SUM([1]Ed!$L505:L512)</f>
        <v>363000</v>
      </c>
    </row>
    <row r="56" spans="1:14" ht="12.75" customHeight="1" x14ac:dyDescent="0.2">
      <c r="A56" s="1815" t="s">
        <v>442</v>
      </c>
      <c r="B56" s="114">
        <v>2490</v>
      </c>
      <c r="C56" s="412">
        <f>[1]Ed!$J514</f>
        <v>0</v>
      </c>
      <c r="D56" s="412">
        <f>[1]Ed!$J515</f>
        <v>0</v>
      </c>
      <c r="E56" s="412">
        <f>[1]Ed!$J516</f>
        <v>0</v>
      </c>
      <c r="F56" s="412">
        <f>[1]Ed!$J517</f>
        <v>0</v>
      </c>
      <c r="G56" s="412">
        <f>[1]Ed!$J518</f>
        <v>0</v>
      </c>
      <c r="H56" s="412">
        <f>[1]Ed!$J519</f>
        <v>0</v>
      </c>
      <c r="I56" s="436">
        <f>[1]Ed!$J520</f>
        <v>0</v>
      </c>
      <c r="J56" s="436">
        <f>[1]Ed!$J521</f>
        <v>0</v>
      </c>
      <c r="K56" s="420">
        <f>SUM(C56:J56)</f>
        <v>0</v>
      </c>
      <c r="L56" s="412">
        <f>SUM([1]Ed!$L514:L521)</f>
        <v>0</v>
      </c>
    </row>
    <row r="57" spans="1:14" s="16" customFormat="1" ht="12.75" customHeight="1" thickBot="1" x14ac:dyDescent="0.25">
      <c r="A57" s="885" t="s">
        <v>302</v>
      </c>
      <c r="B57" s="540" t="s">
        <v>35</v>
      </c>
      <c r="C57" s="421">
        <f>SUM(C55:C56)</f>
        <v>319123</v>
      </c>
      <c r="D57" s="421">
        <f t="shared" ref="D57:K57" si="6">SUM(D55:D56)</f>
        <v>35893</v>
      </c>
      <c r="E57" s="421">
        <f t="shared" si="6"/>
        <v>840</v>
      </c>
      <c r="F57" s="421">
        <f t="shared" si="6"/>
        <v>0</v>
      </c>
      <c r="G57" s="421">
        <f t="shared" si="6"/>
        <v>0</v>
      </c>
      <c r="H57" s="421">
        <f t="shared" si="6"/>
        <v>0</v>
      </c>
      <c r="I57" s="421">
        <f t="shared" si="6"/>
        <v>0</v>
      </c>
      <c r="J57" s="421">
        <f t="shared" si="6"/>
        <v>0</v>
      </c>
      <c r="K57" s="421">
        <f t="shared" si="6"/>
        <v>355856</v>
      </c>
      <c r="L57" s="415">
        <f>SUM(L55:L56)</f>
        <v>363000</v>
      </c>
      <c r="M57" s="15"/>
      <c r="N57" s="15"/>
    </row>
    <row r="58" spans="1:14" s="16" customFormat="1" ht="13.5" thickTop="1" x14ac:dyDescent="0.2">
      <c r="A58" s="1814" t="s">
        <v>716</v>
      </c>
      <c r="B58" s="515"/>
      <c r="C58" s="422"/>
      <c r="D58" s="419"/>
      <c r="E58" s="419"/>
      <c r="F58" s="419"/>
      <c r="G58" s="419"/>
      <c r="H58" s="419"/>
      <c r="I58" s="413"/>
      <c r="J58" s="413"/>
      <c r="K58" s="419"/>
      <c r="L58" s="419"/>
      <c r="M58" s="15"/>
      <c r="N58" s="15"/>
    </row>
    <row r="59" spans="1:14" s="16" customFormat="1" x14ac:dyDescent="0.2">
      <c r="A59" s="1809" t="s">
        <v>1258</v>
      </c>
      <c r="B59" s="266">
        <v>2510</v>
      </c>
      <c r="C59" s="418">
        <f>[1]Ed!$J523</f>
        <v>87643</v>
      </c>
      <c r="D59" s="418">
        <f>[1]Ed!$J524</f>
        <v>25358</v>
      </c>
      <c r="E59" s="418">
        <f>[1]Ed!$J525</f>
        <v>80444</v>
      </c>
      <c r="F59" s="418">
        <f>[1]Ed!$J526</f>
        <v>8021</v>
      </c>
      <c r="G59" s="418">
        <f>[1]Ed!$J527</f>
        <v>2117</v>
      </c>
      <c r="H59" s="418">
        <f>[1]Ed!$J528</f>
        <v>0</v>
      </c>
      <c r="I59" s="436">
        <f>[1]Ed!$J529</f>
        <v>0</v>
      </c>
      <c r="J59" s="436">
        <f>[1]Ed!$J530</f>
        <v>0</v>
      </c>
      <c r="K59" s="420">
        <f t="shared" ref="K59:K64" si="7">SUM(C59:J59)</f>
        <v>203583</v>
      </c>
      <c r="L59" s="418">
        <f>SUM([1]Ed!$L523:L530)</f>
        <v>225000</v>
      </c>
      <c r="M59" s="15"/>
      <c r="N59" s="15"/>
    </row>
    <row r="60" spans="1:14" s="16" customFormat="1" x14ac:dyDescent="0.2">
      <c r="A60" s="1809" t="s">
        <v>543</v>
      </c>
      <c r="B60" s="266">
        <v>2520</v>
      </c>
      <c r="C60" s="412">
        <f>[1]Ed!$J532</f>
        <v>0</v>
      </c>
      <c r="D60" s="412">
        <f>[1]Ed!$J533</f>
        <v>0</v>
      </c>
      <c r="E60" s="412">
        <f>[1]Ed!$J534</f>
        <v>0</v>
      </c>
      <c r="F60" s="412">
        <f>[1]Ed!$J535</f>
        <v>0</v>
      </c>
      <c r="G60" s="412">
        <f>[1]Ed!$J536</f>
        <v>0</v>
      </c>
      <c r="H60" s="412">
        <f>[1]Ed!$J537</f>
        <v>0</v>
      </c>
      <c r="I60" s="436">
        <f>[1]Ed!$J538</f>
        <v>0</v>
      </c>
      <c r="J60" s="436">
        <f>[1]Ed!$J539</f>
        <v>0</v>
      </c>
      <c r="K60" s="420">
        <f t="shared" si="7"/>
        <v>0</v>
      </c>
      <c r="L60" s="418">
        <f>SUM([1]Ed!$L532:L539)</f>
        <v>0</v>
      </c>
      <c r="M60" s="15"/>
      <c r="N60" s="15"/>
    </row>
    <row r="61" spans="1:14" s="16" customFormat="1" x14ac:dyDescent="0.2">
      <c r="A61" s="1809" t="s">
        <v>221</v>
      </c>
      <c r="B61" s="266">
        <v>2540</v>
      </c>
      <c r="C61" s="412">
        <f>[1]Ed!$J541</f>
        <v>101531</v>
      </c>
      <c r="D61" s="412">
        <f>[1]Ed!$J542</f>
        <v>21240</v>
      </c>
      <c r="E61" s="412">
        <f>[1]Ed!$J543</f>
        <v>127621</v>
      </c>
      <c r="F61" s="412">
        <f>[1]Ed!$J544</f>
        <v>42389</v>
      </c>
      <c r="G61" s="412">
        <f>[1]Ed!$J545</f>
        <v>895</v>
      </c>
      <c r="H61" s="412">
        <f>[1]Ed!$J546</f>
        <v>0</v>
      </c>
      <c r="I61" s="436">
        <f>[1]Ed!$J547</f>
        <v>0</v>
      </c>
      <c r="J61" s="436">
        <f>[1]Ed!$J548</f>
        <v>0</v>
      </c>
      <c r="K61" s="420">
        <f t="shared" si="7"/>
        <v>293676</v>
      </c>
      <c r="L61" s="418">
        <f>SUM([1]Ed!$L541:L548)</f>
        <v>282000</v>
      </c>
      <c r="M61" s="15"/>
      <c r="N61" s="15"/>
    </row>
    <row r="62" spans="1:14" s="16" customFormat="1" x14ac:dyDescent="0.2">
      <c r="A62" s="1809" t="s">
        <v>1129</v>
      </c>
      <c r="B62" s="266">
        <v>2550</v>
      </c>
      <c r="C62" s="412">
        <f>[1]Ed!$J550</f>
        <v>0</v>
      </c>
      <c r="D62" s="412">
        <f>[1]Ed!$J551</f>
        <v>0</v>
      </c>
      <c r="E62" s="412">
        <f>[1]Ed!$J552</f>
        <v>0</v>
      </c>
      <c r="F62" s="412">
        <f>[1]Ed!$J553</f>
        <v>0</v>
      </c>
      <c r="G62" s="412">
        <f>[1]Ed!$J554</f>
        <v>0</v>
      </c>
      <c r="H62" s="412">
        <f>[1]Ed!$J555</f>
        <v>0</v>
      </c>
      <c r="I62" s="436">
        <f>[1]Ed!$J556</f>
        <v>0</v>
      </c>
      <c r="J62" s="436">
        <f>[1]Ed!$J557</f>
        <v>0</v>
      </c>
      <c r="K62" s="420">
        <f t="shared" si="7"/>
        <v>0</v>
      </c>
      <c r="L62" s="418">
        <f>SUM([1]Ed!$L550:L557)</f>
        <v>0</v>
      </c>
      <c r="M62" s="15"/>
      <c r="N62" s="15"/>
    </row>
    <row r="63" spans="1:14" s="15" customFormat="1" x14ac:dyDescent="0.2">
      <c r="A63" s="1809" t="s">
        <v>107</v>
      </c>
      <c r="B63" s="266">
        <v>2560</v>
      </c>
      <c r="C63" s="412">
        <f>[1]Ed!$J559</f>
        <v>54933</v>
      </c>
      <c r="D63" s="412">
        <f>[1]Ed!$J560</f>
        <v>11664</v>
      </c>
      <c r="E63" s="412">
        <f>[1]Ed!$J561</f>
        <v>36631</v>
      </c>
      <c r="F63" s="412">
        <f>[1]Ed!$J562</f>
        <v>67681</v>
      </c>
      <c r="G63" s="412">
        <f>[1]Ed!$J563</f>
        <v>644</v>
      </c>
      <c r="H63" s="412">
        <f>[1]Ed!$J564</f>
        <v>0</v>
      </c>
      <c r="I63" s="436">
        <f>[1]Ed!$J565</f>
        <v>0</v>
      </c>
      <c r="J63" s="436">
        <f>[1]Ed!$J566</f>
        <v>0</v>
      </c>
      <c r="K63" s="420">
        <f t="shared" si="7"/>
        <v>171553</v>
      </c>
      <c r="L63" s="412">
        <f>SUM([1]Ed!$L559:L566)</f>
        <v>161000</v>
      </c>
    </row>
    <row r="64" spans="1:14" s="15" customFormat="1" x14ac:dyDescent="0.2">
      <c r="A64" s="1816" t="s">
        <v>108</v>
      </c>
      <c r="B64" s="267">
        <v>2570</v>
      </c>
      <c r="C64" s="418">
        <f>[1]Ed!$J568</f>
        <v>0</v>
      </c>
      <c r="D64" s="418">
        <f>[1]Ed!$J569</f>
        <v>0</v>
      </c>
      <c r="E64" s="418">
        <f>[1]Ed!$J570</f>
        <v>35417</v>
      </c>
      <c r="F64" s="418">
        <f>[1]Ed!$J571</f>
        <v>0</v>
      </c>
      <c r="G64" s="418">
        <f>[1]Ed!$J572</f>
        <v>0</v>
      </c>
      <c r="H64" s="418">
        <f>[1]Ed!$J573</f>
        <v>0</v>
      </c>
      <c r="I64" s="436">
        <f>[1]Ed!$J574</f>
        <v>0</v>
      </c>
      <c r="J64" s="436">
        <f>[1]Ed!$J575</f>
        <v>0</v>
      </c>
      <c r="K64" s="420">
        <f t="shared" si="7"/>
        <v>35417</v>
      </c>
      <c r="L64" s="418">
        <f>SUM([1]Ed!$L568:L575)</f>
        <v>35000</v>
      </c>
    </row>
    <row r="65" spans="1:14" s="16" customFormat="1" ht="12.75" customHeight="1" thickBot="1" x14ac:dyDescent="0.25">
      <c r="A65" s="885" t="s">
        <v>835</v>
      </c>
      <c r="B65" s="468" t="s">
        <v>36</v>
      </c>
      <c r="C65" s="415">
        <f>SUM(C59:C64)</f>
        <v>244107</v>
      </c>
      <c r="D65" s="415">
        <f t="shared" ref="D65:L65" si="8">SUM(D59:D64)</f>
        <v>58262</v>
      </c>
      <c r="E65" s="415">
        <f t="shared" si="8"/>
        <v>280113</v>
      </c>
      <c r="F65" s="415">
        <f t="shared" si="8"/>
        <v>118091</v>
      </c>
      <c r="G65" s="415">
        <f t="shared" si="8"/>
        <v>3656</v>
      </c>
      <c r="H65" s="415">
        <f t="shared" si="8"/>
        <v>0</v>
      </c>
      <c r="I65" s="415">
        <f t="shared" si="8"/>
        <v>0</v>
      </c>
      <c r="J65" s="415">
        <f t="shared" si="8"/>
        <v>0</v>
      </c>
      <c r="K65" s="415">
        <f t="shared" si="8"/>
        <v>704229</v>
      </c>
      <c r="L65" s="415">
        <f t="shared" si="8"/>
        <v>703000</v>
      </c>
      <c r="M65" s="15"/>
      <c r="N65" s="15"/>
    </row>
    <row r="66" spans="1:14" s="16" customFormat="1" ht="13.5" thickTop="1" x14ac:dyDescent="0.2">
      <c r="A66" s="1814" t="s">
        <v>717</v>
      </c>
      <c r="B66" s="466"/>
      <c r="C66" s="413"/>
      <c r="D66" s="413"/>
      <c r="E66" s="413"/>
      <c r="F66" s="413"/>
      <c r="G66" s="413"/>
      <c r="H66" s="413"/>
      <c r="I66" s="413"/>
      <c r="J66" s="413"/>
      <c r="K66" s="419"/>
      <c r="L66" s="419"/>
      <c r="M66" s="15"/>
      <c r="N66" s="15"/>
    </row>
    <row r="67" spans="1:14" s="16" customFormat="1" x14ac:dyDescent="0.2">
      <c r="A67" s="1809" t="s">
        <v>1250</v>
      </c>
      <c r="B67" s="266">
        <v>2610</v>
      </c>
      <c r="C67" s="412">
        <f>[1]Ed!$J577</f>
        <v>0</v>
      </c>
      <c r="D67" s="412">
        <f>[1]Ed!$J578</f>
        <v>0</v>
      </c>
      <c r="E67" s="412">
        <f>[1]Ed!$J579</f>
        <v>0</v>
      </c>
      <c r="F67" s="412">
        <f>[1]Ed!$J580</f>
        <v>0</v>
      </c>
      <c r="G67" s="412">
        <f>[1]Ed!$J581</f>
        <v>0</v>
      </c>
      <c r="H67" s="412">
        <f>[1]Ed!$J582</f>
        <v>0</v>
      </c>
      <c r="I67" s="436">
        <f>[1]Ed!$J583</f>
        <v>0</v>
      </c>
      <c r="J67" s="436">
        <f>[1]Ed!$J584</f>
        <v>0</v>
      </c>
      <c r="K67" s="420">
        <f>SUM(C67:J67)</f>
        <v>0</v>
      </c>
      <c r="L67" s="418">
        <f>SUM([1]Ed!$L577:L584)</f>
        <v>0</v>
      </c>
      <c r="M67" s="15"/>
      <c r="N67" s="15"/>
    </row>
    <row r="68" spans="1:14" s="16" customFormat="1" ht="20.25" customHeight="1" x14ac:dyDescent="0.2">
      <c r="A68" s="1809" t="s">
        <v>711</v>
      </c>
      <c r="B68" s="266">
        <v>2620</v>
      </c>
      <c r="C68" s="412">
        <f>[1]Ed!$J586</f>
        <v>0</v>
      </c>
      <c r="D68" s="412">
        <f>[1]Ed!$J587</f>
        <v>0</v>
      </c>
      <c r="E68" s="412">
        <f>[1]Ed!$J588</f>
        <v>0</v>
      </c>
      <c r="F68" s="412">
        <f>[1]Ed!$J589</f>
        <v>0</v>
      </c>
      <c r="G68" s="412">
        <f>[1]Ed!$J590</f>
        <v>0</v>
      </c>
      <c r="H68" s="412">
        <f>[1]Ed!$J591</f>
        <v>0</v>
      </c>
      <c r="I68" s="436">
        <f>[1]Ed!$J592</f>
        <v>0</v>
      </c>
      <c r="J68" s="436">
        <f>[1]Ed!$J593</f>
        <v>0</v>
      </c>
      <c r="K68" s="420">
        <f>SUM(C68:J68)</f>
        <v>0</v>
      </c>
      <c r="L68" s="412">
        <f>SUM([1]Ed!$L586:L593)</f>
        <v>0</v>
      </c>
      <c r="M68" s="15"/>
      <c r="N68" s="15"/>
    </row>
    <row r="69" spans="1:14" s="16" customFormat="1" x14ac:dyDescent="0.2">
      <c r="A69" s="1809" t="s">
        <v>1251</v>
      </c>
      <c r="B69" s="266">
        <v>2630</v>
      </c>
      <c r="C69" s="412">
        <f>[1]Ed!$J595</f>
        <v>0</v>
      </c>
      <c r="D69" s="412">
        <f>[1]Ed!$J596</f>
        <v>0</v>
      </c>
      <c r="E69" s="412">
        <f>[1]Ed!$J597</f>
        <v>0</v>
      </c>
      <c r="F69" s="412">
        <f>[1]Ed!$J598</f>
        <v>0</v>
      </c>
      <c r="G69" s="412">
        <f>[1]Ed!$J599</f>
        <v>0</v>
      </c>
      <c r="H69" s="412">
        <f>[1]Ed!$J600</f>
        <v>0</v>
      </c>
      <c r="I69" s="436">
        <f>[1]Ed!$J601</f>
        <v>0</v>
      </c>
      <c r="J69" s="436">
        <f>[1]Ed!$J602</f>
        <v>0</v>
      </c>
      <c r="K69" s="420">
        <f>SUM(C69:J69)</f>
        <v>0</v>
      </c>
      <c r="L69" s="412">
        <f>SUM([1]Ed!$L595:L602)</f>
        <v>0</v>
      </c>
      <c r="M69" s="15"/>
      <c r="N69" s="15"/>
    </row>
    <row r="70" spans="1:14" s="16" customFormat="1" x14ac:dyDescent="0.2">
      <c r="A70" s="1809" t="s">
        <v>472</v>
      </c>
      <c r="B70" s="266">
        <v>2640</v>
      </c>
      <c r="C70" s="412">
        <f>[1]Ed!$J604</f>
        <v>0</v>
      </c>
      <c r="D70" s="412">
        <f>[1]Ed!$J605</f>
        <v>0</v>
      </c>
      <c r="E70" s="412">
        <f>[1]Ed!$J606</f>
        <v>0</v>
      </c>
      <c r="F70" s="412">
        <f>[1]Ed!$J607</f>
        <v>0</v>
      </c>
      <c r="G70" s="412">
        <f>[1]Ed!$J608</f>
        <v>0</v>
      </c>
      <c r="H70" s="412">
        <f>[1]Ed!$J609</f>
        <v>0</v>
      </c>
      <c r="I70" s="436">
        <f>[1]Ed!$J610</f>
        <v>0</v>
      </c>
      <c r="J70" s="436">
        <f>[1]Ed!$J611</f>
        <v>0</v>
      </c>
      <c r="K70" s="420">
        <f>SUM(C70:J70)</f>
        <v>0</v>
      </c>
      <c r="L70" s="412">
        <f>SUM([1]Ed!$L604:L611)</f>
        <v>0</v>
      </c>
      <c r="M70" s="15"/>
      <c r="N70" s="15"/>
    </row>
    <row r="71" spans="1:14" s="16" customFormat="1" x14ac:dyDescent="0.2">
      <c r="A71" s="1809" t="s">
        <v>473</v>
      </c>
      <c r="B71" s="266">
        <v>2660</v>
      </c>
      <c r="C71" s="412">
        <f>[1]Ed!$J613</f>
        <v>0</v>
      </c>
      <c r="D71" s="412">
        <f>[1]Ed!$J614</f>
        <v>0</v>
      </c>
      <c r="E71" s="412">
        <f>[1]Ed!$J615</f>
        <v>58752</v>
      </c>
      <c r="F71" s="412">
        <f>[1]Ed!$J616</f>
        <v>0</v>
      </c>
      <c r="G71" s="412">
        <f>[1]Ed!$J617</f>
        <v>0</v>
      </c>
      <c r="H71" s="412">
        <f>[1]Ed!$J618</f>
        <v>0</v>
      </c>
      <c r="I71" s="436">
        <f>[1]Ed!$J619</f>
        <v>0</v>
      </c>
      <c r="J71" s="436">
        <f>[1]Ed!$J620</f>
        <v>0</v>
      </c>
      <c r="K71" s="420">
        <f>SUM(C71:J71)</f>
        <v>58752</v>
      </c>
      <c r="L71" s="412">
        <f>SUM([1]Ed!$L613:L620)</f>
        <v>0</v>
      </c>
      <c r="M71" s="15"/>
      <c r="N71" s="15"/>
    </row>
    <row r="72" spans="1:14" s="16" customFormat="1" ht="12.75" customHeight="1" thickBot="1" x14ac:dyDescent="0.25">
      <c r="A72" s="885" t="s">
        <v>38</v>
      </c>
      <c r="B72" s="465" t="s">
        <v>37</v>
      </c>
      <c r="C72" s="415">
        <f>SUM(C67:C71)</f>
        <v>0</v>
      </c>
      <c r="D72" s="415">
        <f t="shared" ref="D72:K72" si="9">SUM(D67:D71)</f>
        <v>0</v>
      </c>
      <c r="E72" s="415">
        <f t="shared" si="9"/>
        <v>58752</v>
      </c>
      <c r="F72" s="415">
        <f t="shared" si="9"/>
        <v>0</v>
      </c>
      <c r="G72" s="415">
        <f t="shared" si="9"/>
        <v>0</v>
      </c>
      <c r="H72" s="415">
        <f t="shared" si="9"/>
        <v>0</v>
      </c>
      <c r="I72" s="415">
        <f t="shared" si="9"/>
        <v>0</v>
      </c>
      <c r="J72" s="415">
        <f t="shared" si="9"/>
        <v>0</v>
      </c>
      <c r="K72" s="415">
        <f t="shared" si="9"/>
        <v>58752</v>
      </c>
      <c r="L72" s="415">
        <f>SUM(L67:L71)</f>
        <v>0</v>
      </c>
      <c r="M72" s="15"/>
      <c r="N72" s="15"/>
    </row>
    <row r="73" spans="1:14" s="16" customFormat="1" ht="14.25" thickTop="1" thickBot="1" x14ac:dyDescent="0.25">
      <c r="A73" s="1817" t="s">
        <v>1156</v>
      </c>
      <c r="B73" s="1801" t="s">
        <v>673</v>
      </c>
      <c r="C73" s="436">
        <f>[1]Ed!$J622</f>
        <v>349865</v>
      </c>
      <c r="D73" s="436">
        <f>[1]Ed!$J623</f>
        <v>29863</v>
      </c>
      <c r="E73" s="436">
        <f>[1]Ed!$J624</f>
        <v>0</v>
      </c>
      <c r="F73" s="436">
        <f>[1]Ed!$J625</f>
        <v>0</v>
      </c>
      <c r="G73" s="436">
        <f>[1]Ed!$J626</f>
        <v>0</v>
      </c>
      <c r="H73" s="436">
        <f>[1]Ed!$J627</f>
        <v>0</v>
      </c>
      <c r="I73" s="436">
        <f>[1]Ed!$J628</f>
        <v>0</v>
      </c>
      <c r="J73" s="436">
        <f>[1]Ed!$J629</f>
        <v>0</v>
      </c>
      <c r="K73" s="415">
        <f>SUM(C73:J73)</f>
        <v>379728</v>
      </c>
      <c r="L73" s="424">
        <f>SUM([1]Ed!$L622:L629)</f>
        <v>0</v>
      </c>
      <c r="M73" s="15"/>
      <c r="N73" s="15"/>
    </row>
    <row r="74" spans="1:14" ht="12.75" customHeight="1" thickTop="1" thickBot="1" x14ac:dyDescent="0.25">
      <c r="A74" s="885" t="s">
        <v>972</v>
      </c>
      <c r="B74" s="1800">
        <v>2000</v>
      </c>
      <c r="C74" s="425">
        <f>SUM(C42,C47,C53,C57,C65,C72,C73)</f>
        <v>3974017</v>
      </c>
      <c r="D74" s="425">
        <f t="shared" ref="D74:K74" si="10">SUM(D42,D47,D53,D57,D65,D72,D73)</f>
        <v>682726</v>
      </c>
      <c r="E74" s="425">
        <f t="shared" si="10"/>
        <v>713475</v>
      </c>
      <c r="F74" s="425">
        <f t="shared" si="10"/>
        <v>187691</v>
      </c>
      <c r="G74" s="425">
        <f t="shared" si="10"/>
        <v>110880</v>
      </c>
      <c r="H74" s="425">
        <f t="shared" si="10"/>
        <v>0</v>
      </c>
      <c r="I74" s="425">
        <f t="shared" si="10"/>
        <v>0</v>
      </c>
      <c r="J74" s="425">
        <f t="shared" si="10"/>
        <v>0</v>
      </c>
      <c r="K74" s="425">
        <f t="shared" si="10"/>
        <v>5668789</v>
      </c>
      <c r="L74" s="425">
        <f>SUM(L42,L47,L53,L57,L65,L72,L73)</f>
        <v>5672000</v>
      </c>
    </row>
    <row r="75" spans="1:14" s="24" customFormat="1" ht="18" customHeight="1" thickTop="1" thickBot="1" x14ac:dyDescent="0.25">
      <c r="A75" s="1808" t="s">
        <v>50</v>
      </c>
      <c r="B75" s="1802" t="s">
        <v>674</v>
      </c>
      <c r="C75" s="423">
        <f>[1]Ed!$J631</f>
        <v>0</v>
      </c>
      <c r="D75" s="423">
        <f>[1]Ed!$J632</f>
        <v>0</v>
      </c>
      <c r="E75" s="423">
        <f>[1]Ed!$J633</f>
        <v>0</v>
      </c>
      <c r="F75" s="423">
        <f>[1]Ed!$J634</f>
        <v>0</v>
      </c>
      <c r="G75" s="423">
        <f>[1]Ed!$J635</f>
        <v>0</v>
      </c>
      <c r="H75" s="423">
        <f>[1]Ed!$J636</f>
        <v>0</v>
      </c>
      <c r="I75" s="429">
        <f>[1]Ed!$J637</f>
        <v>0</v>
      </c>
      <c r="J75" s="429">
        <f>[1]Ed!$J638</f>
        <v>0</v>
      </c>
      <c r="K75" s="415">
        <f>SUM(C75:J75)</f>
        <v>0</v>
      </c>
      <c r="L75" s="424">
        <f>SUM([1]Ed!$L631:L638)</f>
        <v>0</v>
      </c>
      <c r="M75" s="903"/>
      <c r="N75" s="903"/>
    </row>
    <row r="76" spans="1:14" s="116" customFormat="1" ht="18" customHeight="1" thickTop="1" x14ac:dyDescent="0.2">
      <c r="A76" s="1819" t="s">
        <v>430</v>
      </c>
      <c r="B76" s="1865" t="s">
        <v>1028</v>
      </c>
      <c r="C76" s="416"/>
      <c r="D76" s="416"/>
      <c r="E76" s="413"/>
      <c r="F76" s="416"/>
      <c r="G76" s="416"/>
      <c r="H76" s="413"/>
      <c r="I76" s="413"/>
      <c r="J76" s="413"/>
      <c r="K76" s="413"/>
      <c r="L76" s="413"/>
      <c r="M76" s="905"/>
      <c r="N76" s="905"/>
    </row>
    <row r="77" spans="1:14" s="24" customFormat="1" ht="13.5" customHeight="1" x14ac:dyDescent="0.2">
      <c r="A77" s="1813" t="s">
        <v>718</v>
      </c>
      <c r="B77" s="208"/>
      <c r="C77" s="413"/>
      <c r="D77" s="413"/>
      <c r="E77" s="417"/>
      <c r="F77" s="413"/>
      <c r="G77" s="413"/>
      <c r="H77" s="417"/>
      <c r="I77" s="413"/>
      <c r="J77" s="413"/>
      <c r="K77" s="417"/>
      <c r="L77" s="417"/>
      <c r="M77" s="903"/>
      <c r="N77" s="903"/>
    </row>
    <row r="78" spans="1:14" x14ac:dyDescent="0.2">
      <c r="A78" s="1809" t="s">
        <v>586</v>
      </c>
      <c r="B78" s="266">
        <v>4110</v>
      </c>
      <c r="C78" s="413"/>
      <c r="D78" s="413"/>
      <c r="E78" s="418">
        <f>[1]Ed!$J640</f>
        <v>0</v>
      </c>
      <c r="F78" s="413"/>
      <c r="G78" s="413"/>
      <c r="H78" s="427">
        <f>[1]Ed!$J641</f>
        <v>0</v>
      </c>
      <c r="I78" s="507"/>
      <c r="J78" s="507"/>
      <c r="K78" s="414">
        <f t="shared" ref="K78:K83" si="11">SUM(C78:J78)</f>
        <v>0</v>
      </c>
      <c r="L78" s="418">
        <f>SUM([1]Ed!$L640:L641)</f>
        <v>0</v>
      </c>
    </row>
    <row r="79" spans="1:14" x14ac:dyDescent="0.2">
      <c r="A79" s="1809" t="s">
        <v>349</v>
      </c>
      <c r="B79" s="266">
        <v>4120</v>
      </c>
      <c r="C79" s="413"/>
      <c r="D79" s="413"/>
      <c r="E79" s="412">
        <f>[1]Ed!$J643</f>
        <v>811</v>
      </c>
      <c r="F79" s="413"/>
      <c r="G79" s="413"/>
      <c r="H79" s="412">
        <f>[1]Ed!$J644</f>
        <v>0</v>
      </c>
      <c r="I79" s="507"/>
      <c r="J79" s="507"/>
      <c r="K79" s="414">
        <f t="shared" si="11"/>
        <v>811</v>
      </c>
      <c r="L79" s="412">
        <f>SUM([1]Ed!$L643:L644)</f>
        <v>0</v>
      </c>
    </row>
    <row r="80" spans="1:14" x14ac:dyDescent="0.2">
      <c r="A80" s="1809" t="s">
        <v>350</v>
      </c>
      <c r="B80" s="266">
        <v>4130</v>
      </c>
      <c r="C80" s="413"/>
      <c r="D80" s="413"/>
      <c r="E80" s="412">
        <f>[1]Ed!$J646</f>
        <v>0</v>
      </c>
      <c r="F80" s="413"/>
      <c r="G80" s="413"/>
      <c r="H80" s="412">
        <f>[1]Ed!$J647</f>
        <v>0</v>
      </c>
      <c r="I80" s="507"/>
      <c r="J80" s="507"/>
      <c r="K80" s="414">
        <f t="shared" si="11"/>
        <v>0</v>
      </c>
      <c r="L80" s="412">
        <f>SUM([1]Ed!$L646:L647)</f>
        <v>0</v>
      </c>
    </row>
    <row r="81" spans="1:12" x14ac:dyDescent="0.2">
      <c r="A81" s="1809" t="s">
        <v>812</v>
      </c>
      <c r="B81" s="266">
        <v>4140</v>
      </c>
      <c r="C81" s="413"/>
      <c r="D81" s="413"/>
      <c r="E81" s="412">
        <f>[1]Ed!$J649</f>
        <v>0</v>
      </c>
      <c r="F81" s="413"/>
      <c r="G81" s="413"/>
      <c r="H81" s="412">
        <f>[1]Ed!$J650</f>
        <v>0</v>
      </c>
      <c r="I81" s="507"/>
      <c r="J81" s="507"/>
      <c r="K81" s="414">
        <f t="shared" si="11"/>
        <v>0</v>
      </c>
      <c r="L81" s="412">
        <f>SUM([1]Ed!$L649:L650)</f>
        <v>0</v>
      </c>
    </row>
    <row r="82" spans="1:12" x14ac:dyDescent="0.2">
      <c r="A82" s="1809" t="s">
        <v>90</v>
      </c>
      <c r="B82" s="266">
        <v>4170</v>
      </c>
      <c r="C82" s="413"/>
      <c r="D82" s="413"/>
      <c r="E82" s="412">
        <f>[1]Ed!$J652</f>
        <v>0</v>
      </c>
      <c r="F82" s="413"/>
      <c r="G82" s="413"/>
      <c r="H82" s="412">
        <f>[1]Ed!$J653</f>
        <v>0</v>
      </c>
      <c r="I82" s="507"/>
      <c r="J82" s="507"/>
      <c r="K82" s="414">
        <f t="shared" si="11"/>
        <v>0</v>
      </c>
      <c r="L82" s="412">
        <f>SUM([1]Ed!$L652:L653)</f>
        <v>0</v>
      </c>
    </row>
    <row r="83" spans="1:12" x14ac:dyDescent="0.2">
      <c r="A83" s="1815" t="s">
        <v>813</v>
      </c>
      <c r="B83" s="114">
        <v>4190</v>
      </c>
      <c r="C83" s="413"/>
      <c r="D83" s="413"/>
      <c r="E83" s="412">
        <f>[1]Ed!$J655</f>
        <v>0</v>
      </c>
      <c r="F83" s="413"/>
      <c r="G83" s="413"/>
      <c r="H83" s="412">
        <f>[1]Ed!$J656</f>
        <v>0</v>
      </c>
      <c r="I83" s="507"/>
      <c r="J83" s="507"/>
      <c r="K83" s="414">
        <f t="shared" si="11"/>
        <v>0</v>
      </c>
      <c r="L83" s="412">
        <f>SUM([1]Ed!$L655:L656)</f>
        <v>0</v>
      </c>
    </row>
    <row r="84" spans="1:12" ht="13.5" thickBot="1" x14ac:dyDescent="0.25">
      <c r="A84" s="885" t="s">
        <v>1919</v>
      </c>
      <c r="B84" s="533">
        <v>4100</v>
      </c>
      <c r="C84" s="413"/>
      <c r="D84" s="413"/>
      <c r="E84" s="415">
        <f>SUM(E78:E83)</f>
        <v>811</v>
      </c>
      <c r="F84" s="413"/>
      <c r="G84" s="413"/>
      <c r="H84" s="415">
        <f>SUM(H78:H83)</f>
        <v>0</v>
      </c>
      <c r="I84" s="507"/>
      <c r="J84" s="507"/>
      <c r="K84" s="415">
        <f>SUM(K78:K83)</f>
        <v>811</v>
      </c>
      <c r="L84" s="415">
        <f>SUM(L78:L83)</f>
        <v>0</v>
      </c>
    </row>
    <row r="85" spans="1:12" ht="12.75" customHeight="1" thickTop="1" thickBot="1" x14ac:dyDescent="0.25">
      <c r="A85" s="881" t="s">
        <v>292</v>
      </c>
      <c r="B85" s="517">
        <v>4210</v>
      </c>
      <c r="C85" s="413"/>
      <c r="D85" s="413"/>
      <c r="E85" s="438"/>
      <c r="F85" s="413"/>
      <c r="G85" s="413"/>
      <c r="H85" s="412">
        <f>[1]Ed!$J658</f>
        <v>0</v>
      </c>
      <c r="I85" s="507"/>
      <c r="J85" s="507"/>
      <c r="K85" s="520">
        <f>H85</f>
        <v>0</v>
      </c>
      <c r="L85" s="442">
        <f>[1]Ed!$L658</f>
        <v>0</v>
      </c>
    </row>
    <row r="86" spans="1:12" ht="12.75" customHeight="1" thickTop="1" thickBot="1" x14ac:dyDescent="0.25">
      <c r="A86" s="1804" t="s">
        <v>814</v>
      </c>
      <c r="B86" s="869">
        <v>4220</v>
      </c>
      <c r="C86" s="413"/>
      <c r="D86" s="413"/>
      <c r="E86" s="437"/>
      <c r="F86" s="413"/>
      <c r="G86" s="413"/>
      <c r="H86" s="436">
        <f>[1]Ed!$J659</f>
        <v>0</v>
      </c>
      <c r="I86" s="507"/>
      <c r="J86" s="507"/>
      <c r="K86" s="520">
        <f t="shared" ref="K86:K98" si="12">H86</f>
        <v>0</v>
      </c>
      <c r="L86" s="442">
        <f>[1]Ed!$L659</f>
        <v>0</v>
      </c>
    </row>
    <row r="87" spans="1:12" ht="14.25" thickTop="1" thickBot="1" x14ac:dyDescent="0.25">
      <c r="A87" s="882" t="s">
        <v>815</v>
      </c>
      <c r="B87" s="518">
        <v>4230</v>
      </c>
      <c r="C87" s="413"/>
      <c r="D87" s="413"/>
      <c r="E87" s="437"/>
      <c r="F87" s="413"/>
      <c r="G87" s="413"/>
      <c r="H87" s="436">
        <f>[1]Ed!$J660</f>
        <v>0</v>
      </c>
      <c r="I87" s="507"/>
      <c r="J87" s="507"/>
      <c r="K87" s="520">
        <f t="shared" si="12"/>
        <v>0</v>
      </c>
      <c r="L87" s="442">
        <f>[1]Ed!$L660</f>
        <v>0</v>
      </c>
    </row>
    <row r="88" spans="1:12" ht="12.75" customHeight="1" thickTop="1" thickBot="1" x14ac:dyDescent="0.25">
      <c r="A88" s="882" t="s">
        <v>884</v>
      </c>
      <c r="B88" s="518">
        <v>4240</v>
      </c>
      <c r="C88" s="413"/>
      <c r="D88" s="413"/>
      <c r="E88" s="437"/>
      <c r="F88" s="413"/>
      <c r="G88" s="413"/>
      <c r="H88" s="436">
        <f>[1]Ed!$J661</f>
        <v>0</v>
      </c>
      <c r="I88" s="507"/>
      <c r="J88" s="507"/>
      <c r="K88" s="520">
        <f t="shared" si="12"/>
        <v>0</v>
      </c>
      <c r="L88" s="442">
        <f>[1]Ed!$L661</f>
        <v>0</v>
      </c>
    </row>
    <row r="89" spans="1:12" ht="12.75" customHeight="1" thickTop="1" thickBot="1" x14ac:dyDescent="0.25">
      <c r="A89" s="882" t="s">
        <v>816</v>
      </c>
      <c r="B89" s="518">
        <v>4270</v>
      </c>
      <c r="C89" s="413"/>
      <c r="D89" s="413"/>
      <c r="E89" s="437"/>
      <c r="F89" s="413"/>
      <c r="G89" s="413"/>
      <c r="H89" s="436">
        <f>[1]Ed!$J662</f>
        <v>0</v>
      </c>
      <c r="I89" s="507"/>
      <c r="J89" s="507"/>
      <c r="K89" s="520">
        <f t="shared" si="12"/>
        <v>0</v>
      </c>
      <c r="L89" s="442">
        <f>[1]Ed!$L662</f>
        <v>0</v>
      </c>
    </row>
    <row r="90" spans="1:12" ht="12.75" customHeight="1" thickTop="1" thickBot="1" x14ac:dyDescent="0.25">
      <c r="A90" s="882" t="s">
        <v>799</v>
      </c>
      <c r="B90" s="518">
        <v>4280</v>
      </c>
      <c r="C90" s="413"/>
      <c r="D90" s="413"/>
      <c r="E90" s="437"/>
      <c r="F90" s="413"/>
      <c r="G90" s="413"/>
      <c r="H90" s="436">
        <f>[1]Ed!$J663</f>
        <v>0</v>
      </c>
      <c r="I90" s="507"/>
      <c r="J90" s="507"/>
      <c r="K90" s="520">
        <f t="shared" si="12"/>
        <v>0</v>
      </c>
      <c r="L90" s="442">
        <f>[1]Ed!$L663</f>
        <v>0</v>
      </c>
    </row>
    <row r="91" spans="1:12" ht="12.75" customHeight="1" thickTop="1" thickBot="1" x14ac:dyDescent="0.25">
      <c r="A91" s="882" t="s">
        <v>800</v>
      </c>
      <c r="B91" s="518">
        <v>4290</v>
      </c>
      <c r="C91" s="413"/>
      <c r="D91" s="413"/>
      <c r="E91" s="437"/>
      <c r="F91" s="413"/>
      <c r="G91" s="413"/>
      <c r="H91" s="436">
        <f>[1]Ed!$J664</f>
        <v>0</v>
      </c>
      <c r="I91" s="507"/>
      <c r="J91" s="507"/>
      <c r="K91" s="520">
        <f t="shared" si="12"/>
        <v>0</v>
      </c>
      <c r="L91" s="442">
        <f>[1]Ed!$L664</f>
        <v>0</v>
      </c>
    </row>
    <row r="92" spans="1:12" ht="23.25" customHeight="1" thickTop="1" thickBot="1" x14ac:dyDescent="0.25">
      <c r="A92" s="886" t="s">
        <v>1922</v>
      </c>
      <c r="B92" s="1807">
        <v>4200</v>
      </c>
      <c r="C92" s="413"/>
      <c r="D92" s="413"/>
      <c r="E92" s="437"/>
      <c r="F92" s="413"/>
      <c r="G92" s="413"/>
      <c r="H92" s="1058">
        <f>SUM(H85:H91)</f>
        <v>0</v>
      </c>
      <c r="I92" s="507"/>
      <c r="J92" s="507"/>
      <c r="K92" s="520">
        <f t="shared" si="12"/>
        <v>0</v>
      </c>
      <c r="L92" s="1058">
        <f>SUM(L85:L91)</f>
        <v>0</v>
      </c>
    </row>
    <row r="93" spans="1:12" ht="14.25" thickTop="1" thickBot="1" x14ac:dyDescent="0.25">
      <c r="A93" s="1804" t="s">
        <v>801</v>
      </c>
      <c r="B93" s="1805">
        <v>4310</v>
      </c>
      <c r="C93" s="413"/>
      <c r="D93" s="413"/>
      <c r="E93" s="437"/>
      <c r="F93" s="413"/>
      <c r="G93" s="413"/>
      <c r="H93" s="1806">
        <f>[1]Ed!$J666</f>
        <v>0</v>
      </c>
      <c r="I93" s="507"/>
      <c r="J93" s="507"/>
      <c r="K93" s="520">
        <f t="shared" si="12"/>
        <v>0</v>
      </c>
      <c r="L93" s="806">
        <f>[1]Ed!$L666</f>
        <v>0</v>
      </c>
    </row>
    <row r="94" spans="1:12" ht="12.75" customHeight="1" thickTop="1" thickBot="1" x14ac:dyDescent="0.25">
      <c r="A94" s="882" t="s">
        <v>802</v>
      </c>
      <c r="B94" s="518">
        <v>4320</v>
      </c>
      <c r="C94" s="413"/>
      <c r="D94" s="413"/>
      <c r="E94" s="437"/>
      <c r="F94" s="413"/>
      <c r="G94" s="413"/>
      <c r="H94" s="436">
        <f>[1]Ed!$J667</f>
        <v>3504092</v>
      </c>
      <c r="I94" s="507"/>
      <c r="J94" s="507"/>
      <c r="K94" s="520">
        <f t="shared" si="12"/>
        <v>3504092</v>
      </c>
      <c r="L94" s="442">
        <f>[1]Ed!$L667</f>
        <v>3550000</v>
      </c>
    </row>
    <row r="95" spans="1:12" ht="15" customHeight="1" thickTop="1" thickBot="1" x14ac:dyDescent="0.25">
      <c r="A95" s="882" t="s">
        <v>1923</v>
      </c>
      <c r="B95" s="518">
        <v>4330</v>
      </c>
      <c r="C95" s="413"/>
      <c r="D95" s="413"/>
      <c r="E95" s="437"/>
      <c r="F95" s="413"/>
      <c r="G95" s="413"/>
      <c r="H95" s="436">
        <f>[1]Ed!$J668</f>
        <v>0</v>
      </c>
      <c r="I95" s="507"/>
      <c r="J95" s="507"/>
      <c r="K95" s="520">
        <f t="shared" si="12"/>
        <v>0</v>
      </c>
      <c r="L95" s="442">
        <f>[1]Ed!$L668</f>
        <v>0</v>
      </c>
    </row>
    <row r="96" spans="1:12" ht="14.25" thickTop="1" thickBot="1" x14ac:dyDescent="0.25">
      <c r="A96" s="882" t="s">
        <v>803</v>
      </c>
      <c r="B96" s="518">
        <v>4340</v>
      </c>
      <c r="C96" s="413"/>
      <c r="D96" s="413"/>
      <c r="E96" s="437"/>
      <c r="F96" s="413"/>
      <c r="G96" s="413"/>
      <c r="H96" s="436">
        <f>[1]Ed!$J669</f>
        <v>0</v>
      </c>
      <c r="I96" s="507"/>
      <c r="J96" s="507"/>
      <c r="K96" s="520">
        <f t="shared" si="12"/>
        <v>0</v>
      </c>
      <c r="L96" s="442">
        <f>[1]Ed!$L669</f>
        <v>0</v>
      </c>
    </row>
    <row r="97" spans="1:14" ht="12.75" customHeight="1" thickTop="1" thickBot="1" x14ac:dyDescent="0.25">
      <c r="A97" s="882" t="s">
        <v>882</v>
      </c>
      <c r="B97" s="518">
        <v>4370</v>
      </c>
      <c r="C97" s="413"/>
      <c r="D97" s="413"/>
      <c r="E97" s="437"/>
      <c r="F97" s="413"/>
      <c r="G97" s="413"/>
      <c r="H97" s="436">
        <f>[1]Ed!$J670</f>
        <v>0</v>
      </c>
      <c r="I97" s="507"/>
      <c r="J97" s="507"/>
      <c r="K97" s="520">
        <f t="shared" si="12"/>
        <v>0</v>
      </c>
      <c r="L97" s="442">
        <f>[1]Ed!$L670</f>
        <v>0</v>
      </c>
    </row>
    <row r="98" spans="1:14" ht="14.25" thickTop="1" thickBot="1" x14ac:dyDescent="0.25">
      <c r="A98" s="882" t="s">
        <v>883</v>
      </c>
      <c r="B98" s="518">
        <v>4380</v>
      </c>
      <c r="C98" s="413"/>
      <c r="D98" s="413"/>
      <c r="E98" s="519"/>
      <c r="F98" s="413"/>
      <c r="G98" s="413"/>
      <c r="H98" s="436">
        <f>[1]Ed!$J671</f>
        <v>0</v>
      </c>
      <c r="I98" s="507"/>
      <c r="J98" s="507"/>
      <c r="K98" s="520">
        <f t="shared" si="12"/>
        <v>0</v>
      </c>
      <c r="L98" s="442">
        <f>[1]Ed!$L671</f>
        <v>400000</v>
      </c>
    </row>
    <row r="99" spans="1:14" ht="14.25" thickTop="1" thickBot="1" x14ac:dyDescent="0.25">
      <c r="A99" s="882" t="s">
        <v>432</v>
      </c>
      <c r="B99" s="518">
        <v>4390</v>
      </c>
      <c r="C99" s="413"/>
      <c r="D99" s="413"/>
      <c r="E99" s="806">
        <f>[1]Ed!$J672</f>
        <v>0</v>
      </c>
      <c r="F99" s="413"/>
      <c r="G99" s="413"/>
      <c r="H99" s="436">
        <f>[1]Ed!$J673</f>
        <v>402323</v>
      </c>
      <c r="I99" s="507"/>
      <c r="J99" s="507"/>
      <c r="K99" s="520">
        <f>SUM(E99,H99)</f>
        <v>402323</v>
      </c>
      <c r="L99" s="442">
        <f>SUM([1]Ed!$L672:L673)</f>
        <v>0</v>
      </c>
    </row>
    <row r="100" spans="1:14" ht="23.25" customHeight="1" thickTop="1" thickBot="1" x14ac:dyDescent="0.25">
      <c r="A100" s="883" t="s">
        <v>1920</v>
      </c>
      <c r="B100" s="539">
        <v>4300</v>
      </c>
      <c r="C100" s="413"/>
      <c r="D100" s="413"/>
      <c r="E100" s="520">
        <f>SUM(E93:E99)</f>
        <v>0</v>
      </c>
      <c r="F100" s="413"/>
      <c r="G100" s="413"/>
      <c r="H100" s="520">
        <f>SUM(H93:H99)</f>
        <v>3906415</v>
      </c>
      <c r="I100" s="507"/>
      <c r="J100" s="507"/>
      <c r="K100" s="520">
        <f>SUM(K93:K99)</f>
        <v>3906415</v>
      </c>
      <c r="L100" s="520">
        <f>SUM(L93:L99)</f>
        <v>3950000</v>
      </c>
    </row>
    <row r="101" spans="1:14" ht="12.75" customHeight="1" thickTop="1" thickBot="1" x14ac:dyDescent="0.25">
      <c r="A101" s="1817" t="s">
        <v>1924</v>
      </c>
      <c r="B101" s="522" t="s">
        <v>1106</v>
      </c>
      <c r="C101" s="413"/>
      <c r="D101" s="413"/>
      <c r="E101" s="436">
        <f>[1]Ed!$J675</f>
        <v>0</v>
      </c>
      <c r="F101" s="413"/>
      <c r="G101" s="413"/>
      <c r="H101" s="436">
        <f>[1]Ed!$J676</f>
        <v>0</v>
      </c>
      <c r="I101" s="507"/>
      <c r="J101" s="507"/>
      <c r="K101" s="1059">
        <f>SUM(C101:J101)</f>
        <v>0</v>
      </c>
      <c r="L101" s="442">
        <f>SUM([1]Ed!$L675:L676)</f>
        <v>0</v>
      </c>
    </row>
    <row r="102" spans="1:14" ht="12.75" customHeight="1" thickTop="1" thickBot="1" x14ac:dyDescent="0.25">
      <c r="A102" s="885" t="s">
        <v>1921</v>
      </c>
      <c r="B102" s="533">
        <v>4000</v>
      </c>
      <c r="C102" s="413"/>
      <c r="D102" s="413"/>
      <c r="E102" s="425">
        <f>SUM(E84,E92,E100,E101)</f>
        <v>811</v>
      </c>
      <c r="F102" s="413"/>
      <c r="G102" s="413"/>
      <c r="H102" s="425">
        <f>SUM(H84,H92,H100,H101)</f>
        <v>3906415</v>
      </c>
      <c r="I102" s="507"/>
      <c r="J102" s="507"/>
      <c r="K102" s="425">
        <f>SUM(K84,K92,K100,K101)</f>
        <v>3907226</v>
      </c>
      <c r="L102" s="425">
        <f>SUM(L84,L92,L100,L101)</f>
        <v>3950000</v>
      </c>
    </row>
    <row r="103" spans="1:14" s="116" customFormat="1" ht="18" customHeight="1" thickTop="1" x14ac:dyDescent="0.2">
      <c r="A103" s="1819" t="s">
        <v>606</v>
      </c>
      <c r="B103" s="1865" t="s">
        <v>582</v>
      </c>
      <c r="C103" s="413"/>
      <c r="D103" s="413"/>
      <c r="E103" s="413"/>
      <c r="F103" s="413"/>
      <c r="G103" s="413"/>
      <c r="H103" s="416"/>
      <c r="I103" s="433"/>
      <c r="J103" s="433"/>
      <c r="K103" s="416"/>
      <c r="L103" s="416"/>
      <c r="M103" s="905"/>
      <c r="N103" s="905"/>
    </row>
    <row r="104" spans="1:14" s="295" customFormat="1" ht="13.5" customHeight="1" x14ac:dyDescent="0.2">
      <c r="A104" s="1820" t="s">
        <v>719</v>
      </c>
      <c r="B104" s="521"/>
      <c r="C104" s="413"/>
      <c r="D104" s="413"/>
      <c r="E104" s="413"/>
      <c r="F104" s="413"/>
      <c r="G104" s="413"/>
      <c r="H104" s="417"/>
      <c r="I104" s="433"/>
      <c r="J104" s="433"/>
      <c r="K104" s="417"/>
      <c r="L104" s="417"/>
      <c r="M104" s="903"/>
      <c r="N104" s="903"/>
    </row>
    <row r="105" spans="1:14" s="296" customFormat="1" x14ac:dyDescent="0.2">
      <c r="A105" s="1809" t="s">
        <v>91</v>
      </c>
      <c r="B105" s="266">
        <v>5110</v>
      </c>
      <c r="C105" s="413"/>
      <c r="D105" s="413"/>
      <c r="E105" s="413"/>
      <c r="F105" s="413"/>
      <c r="G105" s="413"/>
      <c r="H105" s="418">
        <f>[1]Ed!$J678</f>
        <v>0</v>
      </c>
      <c r="I105" s="433"/>
      <c r="J105" s="433"/>
      <c r="K105" s="414">
        <f>H105</f>
        <v>0</v>
      </c>
      <c r="L105" s="418">
        <f>[1]Ed!$L678</f>
        <v>0</v>
      </c>
      <c r="M105" s="901"/>
      <c r="N105" s="901"/>
    </row>
    <row r="106" spans="1:14" s="296" customFormat="1" x14ac:dyDescent="0.2">
      <c r="A106" s="1809" t="s">
        <v>92</v>
      </c>
      <c r="B106" s="266">
        <v>5120</v>
      </c>
      <c r="C106" s="413"/>
      <c r="D106" s="413"/>
      <c r="E106" s="413"/>
      <c r="F106" s="413"/>
      <c r="G106" s="413"/>
      <c r="H106" s="412">
        <f>[1]Ed!$J680</f>
        <v>0</v>
      </c>
      <c r="I106" s="433"/>
      <c r="J106" s="433"/>
      <c r="K106" s="414">
        <f>H106</f>
        <v>0</v>
      </c>
      <c r="L106" s="412">
        <f>[1]Ed!$L680</f>
        <v>0</v>
      </c>
      <c r="M106" s="901"/>
      <c r="N106" s="901"/>
    </row>
    <row r="107" spans="1:14" s="296" customFormat="1" ht="12.75" customHeight="1" x14ac:dyDescent="0.2">
      <c r="A107" s="1809" t="s">
        <v>1391</v>
      </c>
      <c r="B107" s="266">
        <v>5130</v>
      </c>
      <c r="C107" s="413"/>
      <c r="D107" s="413"/>
      <c r="E107" s="413"/>
      <c r="F107" s="413"/>
      <c r="G107" s="413"/>
      <c r="H107" s="412">
        <f>[1]Ed!$J682</f>
        <v>0</v>
      </c>
      <c r="I107" s="433"/>
      <c r="J107" s="433"/>
      <c r="K107" s="414">
        <f>H107</f>
        <v>0</v>
      </c>
      <c r="L107" s="412">
        <f>[1]Ed!$L682</f>
        <v>0</v>
      </c>
      <c r="M107" s="901"/>
      <c r="N107" s="901"/>
    </row>
    <row r="108" spans="1:14" s="296" customFormat="1" x14ac:dyDescent="0.2">
      <c r="A108" s="1809" t="s">
        <v>93</v>
      </c>
      <c r="B108" s="266" t="s">
        <v>692</v>
      </c>
      <c r="C108" s="413"/>
      <c r="D108" s="413"/>
      <c r="E108" s="413"/>
      <c r="F108" s="413"/>
      <c r="G108" s="413"/>
      <c r="H108" s="412">
        <f>[1]Ed!$J684</f>
        <v>0</v>
      </c>
      <c r="I108" s="433"/>
      <c r="J108" s="433"/>
      <c r="K108" s="414">
        <f>H108</f>
        <v>0</v>
      </c>
      <c r="L108" s="412">
        <f>[1]Ed!$L684</f>
        <v>0</v>
      </c>
      <c r="M108" s="901"/>
      <c r="N108" s="901"/>
    </row>
    <row r="109" spans="1:14" s="296" customFormat="1" x14ac:dyDescent="0.2">
      <c r="A109" s="1809" t="s">
        <v>291</v>
      </c>
      <c r="B109" s="114">
        <v>5150</v>
      </c>
      <c r="C109" s="413"/>
      <c r="D109" s="413"/>
      <c r="E109" s="413"/>
      <c r="F109" s="413"/>
      <c r="G109" s="413"/>
      <c r="H109" s="412">
        <f>[1]Ed!$J686</f>
        <v>0</v>
      </c>
      <c r="I109" s="433"/>
      <c r="J109" s="433"/>
      <c r="K109" s="414">
        <f>H109</f>
        <v>0</v>
      </c>
      <c r="L109" s="412">
        <f>[1]Ed!$L686</f>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f>[1]Ed!$J688</f>
        <v>0</v>
      </c>
      <c r="I111" s="433"/>
      <c r="J111" s="433"/>
      <c r="K111" s="1060">
        <f>H111</f>
        <v>0</v>
      </c>
      <c r="L111" s="806">
        <f>[1]Ed!$L688</f>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8" t="s">
        <v>607</v>
      </c>
      <c r="B113" s="263" t="s">
        <v>1029</v>
      </c>
      <c r="C113" s="417"/>
      <c r="D113" s="417"/>
      <c r="E113" s="413"/>
      <c r="F113" s="413"/>
      <c r="G113" s="413"/>
      <c r="H113" s="417"/>
      <c r="I113" s="433"/>
      <c r="J113" s="433"/>
      <c r="K113" s="417"/>
      <c r="L113" s="429">
        <f>[1]Ed!$L690</f>
        <v>0</v>
      </c>
      <c r="M113" s="903"/>
      <c r="N113" s="903"/>
    </row>
    <row r="114" spans="1:14" ht="12.75" customHeight="1" thickTop="1" thickBot="1" x14ac:dyDescent="0.25">
      <c r="A114" s="885" t="s">
        <v>51</v>
      </c>
      <c r="B114" s="516"/>
      <c r="C114" s="415">
        <f>SUM(C33,C74,C75,C102,C112,C113)</f>
        <v>6584117</v>
      </c>
      <c r="D114" s="415">
        <f t="shared" ref="D114:K114" si="13">SUM(D33,D74,D75,D102,D112,D113)</f>
        <v>1304575</v>
      </c>
      <c r="E114" s="415">
        <f t="shared" si="13"/>
        <v>903774</v>
      </c>
      <c r="F114" s="415">
        <f t="shared" si="13"/>
        <v>303628</v>
      </c>
      <c r="G114" s="415">
        <f t="shared" si="13"/>
        <v>128469</v>
      </c>
      <c r="H114" s="415">
        <f>SUM(H33,H74,H75,H102,H112,H113)</f>
        <v>3906415</v>
      </c>
      <c r="I114" s="415">
        <f t="shared" si="13"/>
        <v>0</v>
      </c>
      <c r="J114" s="415">
        <f t="shared" si="13"/>
        <v>0</v>
      </c>
      <c r="K114" s="415">
        <f t="shared" si="13"/>
        <v>13130978</v>
      </c>
      <c r="L114" s="415">
        <f>SUM(L33,L74,L75,L102,L112,L113)</f>
        <v>13712000</v>
      </c>
    </row>
    <row r="115" spans="1:14" ht="23.25" thickTop="1" x14ac:dyDescent="0.2">
      <c r="A115" s="1821" t="s">
        <v>1177</v>
      </c>
      <c r="B115" s="890"/>
      <c r="C115" s="416"/>
      <c r="D115" s="416"/>
      <c r="E115" s="416"/>
      <c r="F115" s="416"/>
      <c r="G115" s="416"/>
      <c r="H115" s="416"/>
      <c r="I115" s="416"/>
      <c r="J115" s="416"/>
      <c r="K115" s="440">
        <f>'Revenues 9-14'!C275-'Expenditures 15-22'!K114</f>
        <v>-494605</v>
      </c>
      <c r="L115" s="416"/>
    </row>
    <row r="116" spans="1:14" s="1035" customFormat="1" ht="9" customHeight="1" x14ac:dyDescent="0.2">
      <c r="A116" s="1822"/>
      <c r="B116" s="894"/>
      <c r="C116" s="895"/>
      <c r="D116" s="895"/>
      <c r="E116" s="895"/>
      <c r="F116" s="895"/>
      <c r="G116" s="895"/>
      <c r="H116" s="895"/>
      <c r="I116" s="895"/>
      <c r="J116" s="895"/>
      <c r="K116" s="895"/>
      <c r="L116" s="895"/>
      <c r="M116" s="901"/>
      <c r="N116" s="901"/>
    </row>
    <row r="117" spans="1:14" s="115" customFormat="1" ht="30" customHeight="1" x14ac:dyDescent="0.2">
      <c r="A117" s="2372" t="s">
        <v>337</v>
      </c>
      <c r="B117" s="2373"/>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3" t="s">
        <v>694</v>
      </c>
      <c r="B119" s="208"/>
      <c r="C119" s="417"/>
      <c r="D119" s="417"/>
      <c r="E119" s="417"/>
      <c r="F119" s="413"/>
      <c r="G119" s="413"/>
      <c r="H119" s="417"/>
      <c r="I119" s="413"/>
      <c r="J119" s="413"/>
      <c r="K119" s="417"/>
      <c r="L119" s="417"/>
    </row>
    <row r="120" spans="1:14" ht="12.75" customHeight="1" x14ac:dyDescent="0.2">
      <c r="A120" s="1815" t="s">
        <v>173</v>
      </c>
      <c r="B120" s="114">
        <v>2190</v>
      </c>
      <c r="C120" s="412">
        <f>'[1]O&amp;M'!$J180</f>
        <v>0</v>
      </c>
      <c r="D120" s="412">
        <f>'[1]O&amp;M'!$J181</f>
        <v>0</v>
      </c>
      <c r="E120" s="412">
        <f>'[1]O&amp;M'!$J182</f>
        <v>0</v>
      </c>
      <c r="F120" s="412">
        <f>'[1]O&amp;M'!$J183</f>
        <v>0</v>
      </c>
      <c r="G120" s="412">
        <f>'[1]O&amp;M'!$J184</f>
        <v>0</v>
      </c>
      <c r="H120" s="412">
        <f>'[1]O&amp;M'!$J185</f>
        <v>0</v>
      </c>
      <c r="I120" s="436">
        <f>'[1]O&amp;M'!$J186</f>
        <v>0</v>
      </c>
      <c r="J120" s="436">
        <f>'[1]O&amp;M'!$J187</f>
        <v>0</v>
      </c>
      <c r="K120" s="414">
        <f>SUM(C120:J120)</f>
        <v>0</v>
      </c>
      <c r="L120" s="412">
        <f>SUM('[1]O&amp;M'!$L180:$L187)</f>
        <v>0</v>
      </c>
    </row>
    <row r="121" spans="1:14" x14ac:dyDescent="0.2">
      <c r="A121" s="1824" t="s">
        <v>716</v>
      </c>
      <c r="B121" s="208"/>
      <c r="C121" s="431"/>
      <c r="D121" s="431"/>
      <c r="E121" s="431"/>
      <c r="F121" s="431"/>
      <c r="G121" s="431"/>
      <c r="H121" s="431"/>
      <c r="I121" s="413"/>
      <c r="J121" s="413"/>
      <c r="K121" s="417"/>
      <c r="L121" s="431"/>
    </row>
    <row r="122" spans="1:14" ht="13.5" thickBot="1" x14ac:dyDescent="0.25">
      <c r="A122" s="1809" t="s">
        <v>1258</v>
      </c>
      <c r="B122" s="266">
        <v>2510</v>
      </c>
      <c r="C122" s="412">
        <f>'[1]O&amp;M'!$J189</f>
        <v>0</v>
      </c>
      <c r="D122" s="412">
        <f>'[1]O&amp;M'!$J190</f>
        <v>0</v>
      </c>
      <c r="E122" s="412">
        <f>'[1]O&amp;M'!$J191</f>
        <v>0</v>
      </c>
      <c r="F122" s="412">
        <f>'[1]O&amp;M'!$J192</f>
        <v>0</v>
      </c>
      <c r="G122" s="412">
        <f>'[1]O&amp;M'!$J193</f>
        <v>0</v>
      </c>
      <c r="H122" s="412">
        <f>'[1]O&amp;M'!$J194</f>
        <v>0</v>
      </c>
      <c r="I122" s="436">
        <f>'[1]O&amp;M'!$J195</f>
        <v>0</v>
      </c>
      <c r="J122" s="436">
        <f>'[1]O&amp;M'!$J196</f>
        <v>0</v>
      </c>
      <c r="K122" s="415">
        <f>SUM(C122:J122)</f>
        <v>0</v>
      </c>
      <c r="L122" s="412">
        <f>SUM('[1]O&amp;M'!$L189:$L196)</f>
        <v>0</v>
      </c>
    </row>
    <row r="123" spans="1:14" ht="14.25" thickTop="1" thickBot="1" x14ac:dyDescent="0.25">
      <c r="A123" s="1809" t="s">
        <v>5</v>
      </c>
      <c r="B123" s="266">
        <v>2530</v>
      </c>
      <c r="C123" s="412">
        <f>'[1]O&amp;M'!$J198</f>
        <v>0</v>
      </c>
      <c r="D123" s="412">
        <f>'[1]O&amp;M'!$J199</f>
        <v>0</v>
      </c>
      <c r="E123" s="412">
        <f>'[1]O&amp;M'!$J200</f>
        <v>0</v>
      </c>
      <c r="F123" s="412">
        <f>'[1]O&amp;M'!$J201</f>
        <v>0</v>
      </c>
      <c r="G123" s="412">
        <f>'[1]O&amp;M'!$J202</f>
        <v>0</v>
      </c>
      <c r="H123" s="412">
        <f>'[1]O&amp;M'!$J203</f>
        <v>0</v>
      </c>
      <c r="I123" s="436">
        <f>'[1]O&amp;M'!$J204</f>
        <v>0</v>
      </c>
      <c r="J123" s="436">
        <f>'[1]O&amp;M'!$J205</f>
        <v>0</v>
      </c>
      <c r="K123" s="415">
        <f>SUM(C123:J123)</f>
        <v>0</v>
      </c>
      <c r="L123" s="412">
        <f>SUM('[1]O&amp;M'!$L198:$L205)</f>
        <v>0</v>
      </c>
    </row>
    <row r="124" spans="1:14" ht="14.25" thickTop="1" thickBot="1" x14ac:dyDescent="0.25">
      <c r="A124" s="1809" t="s">
        <v>221</v>
      </c>
      <c r="B124" s="266">
        <v>2540</v>
      </c>
      <c r="C124" s="412">
        <f>'[1]O&amp;M'!$J207</f>
        <v>0</v>
      </c>
      <c r="D124" s="412">
        <f>'[1]O&amp;M'!$J208</f>
        <v>0</v>
      </c>
      <c r="E124" s="412">
        <f>'[1]O&amp;M'!$J209</f>
        <v>10750</v>
      </c>
      <c r="F124" s="412">
        <f>'[1]O&amp;M'!$J210</f>
        <v>0</v>
      </c>
      <c r="G124" s="412">
        <f>'[1]O&amp;M'!$J211</f>
        <v>124751</v>
      </c>
      <c r="H124" s="412">
        <f>'[1]O&amp;M'!$J212</f>
        <v>0</v>
      </c>
      <c r="I124" s="436">
        <f>'[1]O&amp;M'!$J213</f>
        <v>0</v>
      </c>
      <c r="J124" s="436">
        <f>'[1]O&amp;M'!$J214</f>
        <v>0</v>
      </c>
      <c r="K124" s="415">
        <f>SUM(C124:J124)</f>
        <v>135501</v>
      </c>
      <c r="L124" s="412">
        <f>SUM('[1]O&amp;M'!$L207:$L214)</f>
        <v>220000</v>
      </c>
    </row>
    <row r="125" spans="1:14" ht="14.25" thickTop="1" thickBot="1" x14ac:dyDescent="0.25">
      <c r="A125" s="1809" t="s">
        <v>1129</v>
      </c>
      <c r="B125" s="266">
        <v>2550</v>
      </c>
      <c r="C125" s="412">
        <f>'[1]O&amp;M'!$J216</f>
        <v>0</v>
      </c>
      <c r="D125" s="412">
        <f>'[1]O&amp;M'!$J217</f>
        <v>0</v>
      </c>
      <c r="E125" s="412">
        <f>'[1]O&amp;M'!$J218</f>
        <v>0</v>
      </c>
      <c r="F125" s="412">
        <f>'[1]O&amp;M'!$J219</f>
        <v>0</v>
      </c>
      <c r="G125" s="412">
        <f>'[1]O&amp;M'!$J220</f>
        <v>0</v>
      </c>
      <c r="H125" s="412">
        <f>'[1]O&amp;M'!$J221</f>
        <v>0</v>
      </c>
      <c r="I125" s="436">
        <f>'[1]O&amp;M'!$J222</f>
        <v>0</v>
      </c>
      <c r="J125" s="436">
        <f>'[1]O&amp;M'!$J223</f>
        <v>0</v>
      </c>
      <c r="K125" s="415">
        <f>SUM(C125:J125)</f>
        <v>0</v>
      </c>
      <c r="L125" s="412">
        <f>SUM('[1]O&amp;M'!$L216:$L223)</f>
        <v>0</v>
      </c>
    </row>
    <row r="126" spans="1:14" ht="14.25" thickTop="1" thickBot="1" x14ac:dyDescent="0.25">
      <c r="A126" s="1809" t="s">
        <v>107</v>
      </c>
      <c r="B126" s="266">
        <v>2560</v>
      </c>
      <c r="C126" s="432"/>
      <c r="D126" s="432"/>
      <c r="E126" s="432"/>
      <c r="F126" s="432"/>
      <c r="G126" s="412">
        <f>'[1]O&amp;M'!$J225</f>
        <v>0</v>
      </c>
      <c r="H126" s="432"/>
      <c r="I126" s="690">
        <f>'[1]O&amp;M'!$J226</f>
        <v>0</v>
      </c>
      <c r="J126" s="413"/>
      <c r="K126" s="415">
        <f>SUM(C126:J126)</f>
        <v>0</v>
      </c>
      <c r="L126" s="412">
        <f>SUM('[1]O&amp;M'!$L225:$L226)</f>
        <v>0</v>
      </c>
    </row>
    <row r="127" spans="1:14" ht="12.75" customHeight="1" thickTop="1" thickBot="1" x14ac:dyDescent="0.25">
      <c r="A127" s="885" t="s">
        <v>835</v>
      </c>
      <c r="B127" s="468" t="s">
        <v>36</v>
      </c>
      <c r="C127" s="415">
        <f>SUM(C122:C126)</f>
        <v>0</v>
      </c>
      <c r="D127" s="415">
        <f t="shared" ref="D127:L127" si="14">SUM(D122:D126)</f>
        <v>0</v>
      </c>
      <c r="E127" s="415">
        <f t="shared" si="14"/>
        <v>10750</v>
      </c>
      <c r="F127" s="415">
        <f t="shared" si="14"/>
        <v>0</v>
      </c>
      <c r="G127" s="415">
        <f t="shared" si="14"/>
        <v>124751</v>
      </c>
      <c r="H127" s="415">
        <f t="shared" si="14"/>
        <v>0</v>
      </c>
      <c r="I127" s="415">
        <f t="shared" si="14"/>
        <v>0</v>
      </c>
      <c r="J127" s="415">
        <f t="shared" si="14"/>
        <v>0</v>
      </c>
      <c r="K127" s="415">
        <f t="shared" si="14"/>
        <v>135501</v>
      </c>
      <c r="L127" s="415">
        <f t="shared" si="14"/>
        <v>220000</v>
      </c>
    </row>
    <row r="128" spans="1:14" ht="12.75" customHeight="1" thickTop="1" x14ac:dyDescent="0.2">
      <c r="A128" s="881" t="s">
        <v>1156</v>
      </c>
      <c r="B128" s="1077" t="s">
        <v>673</v>
      </c>
      <c r="C128" s="1859">
        <f>'[1]O&amp;M'!$J228</f>
        <v>0</v>
      </c>
      <c r="D128" s="1859">
        <f>'[1]O&amp;M'!$J229</f>
        <v>0</v>
      </c>
      <c r="E128" s="1859">
        <f>'[1]O&amp;M'!$J230</f>
        <v>0</v>
      </c>
      <c r="F128" s="1859">
        <f>'[1]O&amp;M'!$J231</f>
        <v>0</v>
      </c>
      <c r="G128" s="1859">
        <f>'[1]O&amp;M'!$J232</f>
        <v>0</v>
      </c>
      <c r="H128" s="1859">
        <f>'[1]O&amp;M'!$J233</f>
        <v>0</v>
      </c>
      <c r="I128" s="702">
        <f>'[1]O&amp;M'!$J234</f>
        <v>0</v>
      </c>
      <c r="J128" s="702">
        <f>'[1]O&amp;M'!$J235</f>
        <v>0</v>
      </c>
      <c r="K128" s="430">
        <f>SUM(C128:J128)</f>
        <v>0</v>
      </c>
      <c r="L128" s="1859">
        <f>SUM('[1]O&amp;M'!$L228:$L235)</f>
        <v>0</v>
      </c>
    </row>
    <row r="129" spans="1:14" ht="12.75" customHeight="1" thickBot="1" x14ac:dyDescent="0.25">
      <c r="A129" s="1860" t="s">
        <v>972</v>
      </c>
      <c r="B129" s="1803" t="s">
        <v>668</v>
      </c>
      <c r="C129" s="425">
        <f>SUM(C120,C127,C128)</f>
        <v>0</v>
      </c>
      <c r="D129" s="425">
        <f t="shared" ref="D129:L129" si="15">SUM(D120,D127,D128)</f>
        <v>0</v>
      </c>
      <c r="E129" s="425">
        <f t="shared" si="15"/>
        <v>10750</v>
      </c>
      <c r="F129" s="425">
        <f t="shared" si="15"/>
        <v>0</v>
      </c>
      <c r="G129" s="425">
        <f t="shared" si="15"/>
        <v>124751</v>
      </c>
      <c r="H129" s="425">
        <f t="shared" si="15"/>
        <v>0</v>
      </c>
      <c r="I129" s="425">
        <f t="shared" si="15"/>
        <v>0</v>
      </c>
      <c r="J129" s="425">
        <f t="shared" si="15"/>
        <v>0</v>
      </c>
      <c r="K129" s="425">
        <f t="shared" si="15"/>
        <v>135501</v>
      </c>
      <c r="L129" s="425">
        <f t="shared" si="15"/>
        <v>220000</v>
      </c>
    </row>
    <row r="130" spans="1:14" ht="18" customHeight="1" thickTop="1" thickBot="1" x14ac:dyDescent="0.25">
      <c r="A130" s="1808" t="s">
        <v>1225</v>
      </c>
      <c r="B130" s="1802" t="s">
        <v>674</v>
      </c>
      <c r="C130" s="424">
        <f>'[1]O&amp;M'!$J237</f>
        <v>0</v>
      </c>
      <c r="D130" s="424">
        <f>'[1]O&amp;M'!$J238</f>
        <v>0</v>
      </c>
      <c r="E130" s="424">
        <f>'[1]O&amp;M'!$J239</f>
        <v>0</v>
      </c>
      <c r="F130" s="424">
        <f>'[1]O&amp;M'!$J240</f>
        <v>0</v>
      </c>
      <c r="G130" s="424">
        <f>'[1]O&amp;M'!$J241</f>
        <v>0</v>
      </c>
      <c r="H130" s="424">
        <f>'[1]O&amp;M'!$J242</f>
        <v>0</v>
      </c>
      <c r="I130" s="429">
        <f>'[1]O&amp;M'!$J243</f>
        <v>0</v>
      </c>
      <c r="J130" s="429">
        <f>'[1]O&amp;M'!$J244</f>
        <v>0</v>
      </c>
      <c r="K130" s="415">
        <f>SUM(C130:J130)</f>
        <v>0</v>
      </c>
      <c r="L130" s="424">
        <f>SUM('[1]O&amp;M'!$L237:$L244)</f>
        <v>0</v>
      </c>
    </row>
    <row r="131" spans="1:14" ht="18" customHeight="1" thickTop="1" x14ac:dyDescent="0.2">
      <c r="A131" s="1825" t="s">
        <v>720</v>
      </c>
      <c r="B131" s="1865" t="s">
        <v>1028</v>
      </c>
      <c r="C131" s="433"/>
      <c r="D131" s="433"/>
      <c r="E131" s="434"/>
      <c r="F131" s="433"/>
      <c r="G131" s="433"/>
      <c r="H131" s="434"/>
      <c r="I131" s="433"/>
      <c r="J131" s="433"/>
      <c r="K131" s="434"/>
      <c r="L131" s="434"/>
    </row>
    <row r="132" spans="1:14" s="91" customFormat="1" ht="13.5" customHeight="1" x14ac:dyDescent="0.2">
      <c r="A132" s="1826" t="s">
        <v>718</v>
      </c>
      <c r="B132" s="538"/>
      <c r="C132" s="433"/>
      <c r="D132" s="433"/>
      <c r="E132" s="431"/>
      <c r="F132" s="433"/>
      <c r="G132" s="433"/>
      <c r="H132" s="431"/>
      <c r="I132" s="433"/>
      <c r="J132" s="433"/>
      <c r="K132" s="431"/>
      <c r="L132" s="431"/>
      <c r="M132" s="906"/>
      <c r="N132" s="906"/>
    </row>
    <row r="133" spans="1:14" x14ac:dyDescent="0.2">
      <c r="A133" s="1809" t="s">
        <v>349</v>
      </c>
      <c r="B133" s="266">
        <v>4120</v>
      </c>
      <c r="C133" s="413"/>
      <c r="D133" s="413"/>
      <c r="E133" s="435">
        <f>'[1]O&amp;M'!$J246</f>
        <v>0</v>
      </c>
      <c r="F133" s="413"/>
      <c r="G133" s="413"/>
      <c r="H133" s="418">
        <f>'[1]O&amp;M'!$J247</f>
        <v>0</v>
      </c>
      <c r="I133" s="507"/>
      <c r="J133" s="413"/>
      <c r="K133" s="420">
        <f>SUM(E133,H133)</f>
        <v>0</v>
      </c>
      <c r="L133" s="418">
        <f>SUM('[1]O&amp;M'!$L246:$L247)</f>
        <v>0</v>
      </c>
    </row>
    <row r="134" spans="1:14" x14ac:dyDescent="0.2">
      <c r="A134" s="1809" t="s">
        <v>812</v>
      </c>
      <c r="B134" s="266">
        <v>4140</v>
      </c>
      <c r="C134" s="413"/>
      <c r="D134" s="413"/>
      <c r="E134" s="436">
        <f>'[1]O&amp;M'!$J249</f>
        <v>0</v>
      </c>
      <c r="F134" s="413"/>
      <c r="G134" s="413"/>
      <c r="H134" s="412">
        <f>'[1]O&amp;M'!$J250</f>
        <v>0</v>
      </c>
      <c r="I134" s="507"/>
      <c r="J134" s="413"/>
      <c r="K134" s="420">
        <f>SUM(E134,H134)</f>
        <v>0</v>
      </c>
      <c r="L134" s="412">
        <f>SUM('[1]O&amp;M'!$L249:$L250)</f>
        <v>0</v>
      </c>
    </row>
    <row r="135" spans="1:14" ht="22.5" x14ac:dyDescent="0.2">
      <c r="A135" s="1815" t="s">
        <v>1310</v>
      </c>
      <c r="B135" s="114">
        <v>4190</v>
      </c>
      <c r="C135" s="413"/>
      <c r="D135" s="413"/>
      <c r="E135" s="436">
        <f>'[1]O&amp;M'!$J252</f>
        <v>0</v>
      </c>
      <c r="F135" s="413"/>
      <c r="G135" s="413"/>
      <c r="H135" s="412">
        <f>'[1]O&amp;M'!$J253</f>
        <v>0</v>
      </c>
      <c r="I135" s="507"/>
      <c r="J135" s="413"/>
      <c r="K135" s="420">
        <f>SUM(E135,H135)</f>
        <v>0</v>
      </c>
      <c r="L135" s="412">
        <f>SUM('[1]O&amp;M'!$L252:$L253)</f>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7" t="s">
        <v>100</v>
      </c>
      <c r="B137" s="522" t="s">
        <v>1106</v>
      </c>
      <c r="C137" s="413"/>
      <c r="D137" s="413"/>
      <c r="E137" s="413"/>
      <c r="F137" s="413"/>
      <c r="G137" s="413"/>
      <c r="H137" s="424">
        <f>'[1]O&amp;M'!$J255</f>
        <v>0</v>
      </c>
      <c r="I137" s="507"/>
      <c r="J137" s="413"/>
      <c r="K137" s="420">
        <f>SUM(E137,H137)</f>
        <v>0</v>
      </c>
      <c r="L137" s="424">
        <f>'[1]O&amp;M'!$L255</f>
        <v>0</v>
      </c>
    </row>
    <row r="138" spans="1:14" ht="12.75" customHeight="1" thickTop="1" thickBot="1" x14ac:dyDescent="0.25">
      <c r="A138" s="885"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9" t="s">
        <v>1226</v>
      </c>
      <c r="B139" s="263" t="s">
        <v>582</v>
      </c>
      <c r="C139" s="413"/>
      <c r="D139" s="413"/>
      <c r="E139" s="437"/>
      <c r="F139" s="437"/>
      <c r="G139" s="437"/>
      <c r="H139" s="438"/>
      <c r="I139" s="507"/>
      <c r="J139" s="437"/>
      <c r="K139" s="438"/>
      <c r="L139" s="438"/>
    </row>
    <row r="140" spans="1:14" ht="13.5" customHeight="1" x14ac:dyDescent="0.2">
      <c r="A140" s="1824" t="s">
        <v>719</v>
      </c>
      <c r="B140" s="208"/>
      <c r="C140" s="413"/>
      <c r="D140" s="413"/>
      <c r="E140" s="413"/>
      <c r="F140" s="413"/>
      <c r="G140" s="413"/>
      <c r="H140" s="417"/>
      <c r="I140" s="433"/>
      <c r="J140" s="413"/>
      <c r="K140" s="417"/>
      <c r="L140" s="417"/>
    </row>
    <row r="141" spans="1:14" x14ac:dyDescent="0.2">
      <c r="A141" s="1809" t="s">
        <v>91</v>
      </c>
      <c r="B141" s="266">
        <v>5110</v>
      </c>
      <c r="C141" s="413"/>
      <c r="D141" s="413"/>
      <c r="E141" s="413"/>
      <c r="F141" s="413"/>
      <c r="G141" s="413"/>
      <c r="H141" s="418">
        <f>'[1]O&amp;M'!$J257</f>
        <v>0</v>
      </c>
      <c r="I141" s="433"/>
      <c r="J141" s="413"/>
      <c r="K141" s="420">
        <f>SUM(H141)</f>
        <v>0</v>
      </c>
      <c r="L141" s="418">
        <f>'[1]O&amp;M'!$L257</f>
        <v>0</v>
      </c>
    </row>
    <row r="142" spans="1:14" x14ac:dyDescent="0.2">
      <c r="A142" s="1809" t="s">
        <v>92</v>
      </c>
      <c r="B142" s="266">
        <v>5120</v>
      </c>
      <c r="C142" s="413"/>
      <c r="D142" s="413"/>
      <c r="E142" s="413"/>
      <c r="F142" s="413"/>
      <c r="G142" s="413"/>
      <c r="H142" s="412">
        <f>'[1]O&amp;M'!$J259</f>
        <v>0</v>
      </c>
      <c r="I142" s="433"/>
      <c r="J142" s="413"/>
      <c r="K142" s="420">
        <f>SUM(H142)</f>
        <v>0</v>
      </c>
      <c r="L142" s="412">
        <f>'[1]O&amp;M'!$L259</f>
        <v>0</v>
      </c>
    </row>
    <row r="143" spans="1:14" ht="12.75" customHeight="1" x14ac:dyDescent="0.2">
      <c r="A143" s="1809" t="s">
        <v>1391</v>
      </c>
      <c r="B143" s="114" t="s">
        <v>721</v>
      </c>
      <c r="C143" s="413"/>
      <c r="D143" s="413"/>
      <c r="E143" s="413"/>
      <c r="F143" s="413"/>
      <c r="G143" s="413"/>
      <c r="H143" s="412">
        <f>'[1]O&amp;M'!$J261</f>
        <v>0</v>
      </c>
      <c r="I143" s="433"/>
      <c r="J143" s="413"/>
      <c r="K143" s="420">
        <f>SUM(H143)</f>
        <v>0</v>
      </c>
      <c r="L143" s="412">
        <f>'[1]O&amp;M'!$L261</f>
        <v>0</v>
      </c>
    </row>
    <row r="144" spans="1:14" x14ac:dyDescent="0.2">
      <c r="A144" s="1809" t="s">
        <v>93</v>
      </c>
      <c r="B144" s="266" t="s">
        <v>692</v>
      </c>
      <c r="C144" s="413"/>
      <c r="D144" s="413"/>
      <c r="E144" s="413"/>
      <c r="F144" s="413"/>
      <c r="G144" s="413"/>
      <c r="H144" s="412">
        <f>'[1]O&amp;M'!$J263</f>
        <v>0</v>
      </c>
      <c r="I144" s="433"/>
      <c r="J144" s="413"/>
      <c r="K144" s="420">
        <f>SUM(H144)</f>
        <v>0</v>
      </c>
      <c r="L144" s="412">
        <f>'[1]O&amp;M'!$L263</f>
        <v>0</v>
      </c>
    </row>
    <row r="145" spans="1:14" ht="12.75" customHeight="1" x14ac:dyDescent="0.2">
      <c r="A145" s="1809" t="s">
        <v>723</v>
      </c>
      <c r="B145" s="266" t="s">
        <v>722</v>
      </c>
      <c r="C145" s="413"/>
      <c r="D145" s="413"/>
      <c r="E145" s="413"/>
      <c r="F145" s="413"/>
      <c r="G145" s="413"/>
      <c r="H145" s="412">
        <f>'[1]O&amp;M'!$J265</f>
        <v>0</v>
      </c>
      <c r="I145" s="433"/>
      <c r="J145" s="413"/>
      <c r="K145" s="420">
        <f>SUM(H145)</f>
        <v>0</v>
      </c>
      <c r="L145" s="412">
        <f>'[1]O&amp;M'!$L265</f>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7" t="s">
        <v>1312</v>
      </c>
      <c r="B147" s="829" t="s">
        <v>39</v>
      </c>
      <c r="C147" s="413"/>
      <c r="D147" s="413"/>
      <c r="E147" s="413"/>
      <c r="F147" s="413"/>
      <c r="G147" s="413"/>
      <c r="H147" s="412">
        <f>'[1]O&amp;M'!$J267</f>
        <v>0</v>
      </c>
      <c r="I147" s="433"/>
      <c r="J147" s="413"/>
      <c r="K147" s="420">
        <f>SUM(H147)</f>
        <v>0</v>
      </c>
      <c r="L147" s="689">
        <f>'[1]O&amp;M'!$L267</f>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8" t="s">
        <v>1227</v>
      </c>
      <c r="B149" s="263" t="s">
        <v>1029</v>
      </c>
      <c r="C149" s="413"/>
      <c r="D149" s="413"/>
      <c r="E149" s="413"/>
      <c r="F149" s="413"/>
      <c r="G149" s="413"/>
      <c r="H149" s="523"/>
      <c r="I149" s="431"/>
      <c r="J149" s="413"/>
      <c r="K149" s="417"/>
      <c r="L149" s="423">
        <f>'[1]O&amp;M'!$L269</f>
        <v>0</v>
      </c>
    </row>
    <row r="150" spans="1:14" ht="12.75" customHeight="1" thickTop="1" thickBot="1" x14ac:dyDescent="0.25">
      <c r="A150" s="2383" t="s">
        <v>724</v>
      </c>
      <c r="B150" s="2384"/>
      <c r="C150" s="415">
        <f>SUM(C129,C130,C138,C148,C149)</f>
        <v>0</v>
      </c>
      <c r="D150" s="415">
        <f t="shared" ref="D150:K150" si="16">SUM(D129,D130,D138,D148,D149)</f>
        <v>0</v>
      </c>
      <c r="E150" s="415">
        <f t="shared" si="16"/>
        <v>10750</v>
      </c>
      <c r="F150" s="415">
        <f t="shared" si="16"/>
        <v>0</v>
      </c>
      <c r="G150" s="415">
        <f t="shared" si="16"/>
        <v>124751</v>
      </c>
      <c r="H150" s="415">
        <f t="shared" si="16"/>
        <v>0</v>
      </c>
      <c r="I150" s="415">
        <f t="shared" si="16"/>
        <v>0</v>
      </c>
      <c r="J150" s="415">
        <f t="shared" si="16"/>
        <v>0</v>
      </c>
      <c r="K150" s="415">
        <f t="shared" si="16"/>
        <v>135501</v>
      </c>
      <c r="L150" s="415">
        <f>SUM(L129,L130,L138,L148,L149)</f>
        <v>220000</v>
      </c>
    </row>
    <row r="151" spans="1:14" ht="12.75" customHeight="1" thickTop="1" x14ac:dyDescent="0.2">
      <c r="A151" s="2379" t="s">
        <v>1403</v>
      </c>
      <c r="B151" s="2380"/>
      <c r="C151" s="416"/>
      <c r="D151" s="416"/>
      <c r="E151" s="416"/>
      <c r="F151" s="416"/>
      <c r="G151" s="416"/>
      <c r="H151" s="416"/>
      <c r="I151" s="416"/>
      <c r="J151" s="413"/>
      <c r="K151" s="440">
        <f>'Revenues 9-14'!D275-'Expenditures 15-22'!K150</f>
        <v>-30933</v>
      </c>
      <c r="L151" s="416"/>
    </row>
    <row r="152" spans="1:14" s="868" customFormat="1" ht="9" customHeight="1" x14ac:dyDescent="0.2">
      <c r="A152" s="1828"/>
      <c r="B152" s="896"/>
      <c r="C152" s="895"/>
      <c r="D152" s="895"/>
      <c r="E152" s="895"/>
      <c r="F152" s="895"/>
      <c r="G152" s="895"/>
      <c r="H152" s="895"/>
      <c r="I152" s="895"/>
      <c r="J152" s="895"/>
      <c r="K152" s="895"/>
      <c r="L152" s="895"/>
      <c r="M152" s="907"/>
      <c r="N152" s="907"/>
    </row>
    <row r="153" spans="1:14" s="2" customFormat="1" ht="30" customHeight="1" x14ac:dyDescent="0.2">
      <c r="A153" s="2372" t="s">
        <v>725</v>
      </c>
      <c r="B153" s="2266"/>
      <c r="C153" s="891"/>
      <c r="D153" s="892"/>
      <c r="E153" s="892"/>
      <c r="F153" s="892"/>
      <c r="G153" s="892"/>
      <c r="H153" s="892"/>
      <c r="I153" s="892"/>
      <c r="J153" s="892"/>
      <c r="K153" s="892"/>
      <c r="L153" s="893"/>
      <c r="M153" s="908"/>
      <c r="N153" s="908"/>
    </row>
    <row r="154" spans="1:14" s="26" customFormat="1" ht="18" customHeight="1" thickBot="1" x14ac:dyDescent="0.25">
      <c r="A154" s="1850" t="s">
        <v>85</v>
      </c>
      <c r="B154" s="1851" t="s">
        <v>1028</v>
      </c>
      <c r="C154" s="413"/>
      <c r="D154" s="413"/>
      <c r="E154" s="413"/>
      <c r="F154" s="413"/>
      <c r="G154" s="413"/>
      <c r="H154" s="806">
        <f>[1]DS!$J80</f>
        <v>0</v>
      </c>
      <c r="I154" s="413"/>
      <c r="J154" s="413"/>
      <c r="K154" s="520">
        <f>SUM(H154)</f>
        <v>0</v>
      </c>
      <c r="L154" s="806">
        <f>[1]DS!$L80</f>
        <v>0</v>
      </c>
      <c r="M154" s="904"/>
      <c r="N154" s="904"/>
    </row>
    <row r="155" spans="1:14" s="24" customFormat="1" ht="18" customHeight="1" thickTop="1" x14ac:dyDescent="0.2">
      <c r="A155" s="1819"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4" t="s">
        <v>719</v>
      </c>
      <c r="B156" s="208"/>
      <c r="C156" s="413"/>
      <c r="D156" s="413"/>
      <c r="E156" s="413"/>
      <c r="F156" s="413"/>
      <c r="G156" s="413"/>
      <c r="H156" s="413"/>
      <c r="I156" s="413"/>
      <c r="J156" s="413"/>
      <c r="K156" s="417"/>
      <c r="L156" s="417"/>
      <c r="M156" s="903"/>
      <c r="N156" s="903"/>
    </row>
    <row r="157" spans="1:14" x14ac:dyDescent="0.2">
      <c r="A157" s="1809" t="s">
        <v>91</v>
      </c>
      <c r="B157" s="266">
        <v>5110</v>
      </c>
      <c r="C157" s="413"/>
      <c r="D157" s="413"/>
      <c r="E157" s="413"/>
      <c r="F157" s="413"/>
      <c r="G157" s="413"/>
      <c r="H157" s="412">
        <f>[1]DS!$J82</f>
        <v>0</v>
      </c>
      <c r="I157" s="413"/>
      <c r="J157" s="413"/>
      <c r="K157" s="414">
        <f>SUM(C157:J157)</f>
        <v>0</v>
      </c>
      <c r="L157" s="412">
        <f>[1]DS!$L82</f>
        <v>0</v>
      </c>
    </row>
    <row r="158" spans="1:14" x14ac:dyDescent="0.2">
      <c r="A158" s="1809" t="s">
        <v>92</v>
      </c>
      <c r="B158" s="266">
        <v>5120</v>
      </c>
      <c r="C158" s="413"/>
      <c r="D158" s="413"/>
      <c r="E158" s="413"/>
      <c r="F158" s="413"/>
      <c r="G158" s="413"/>
      <c r="H158" s="412">
        <f>[1]DS!$J84</f>
        <v>0</v>
      </c>
      <c r="I158" s="413"/>
      <c r="J158" s="413"/>
      <c r="K158" s="414">
        <f>SUM(C158:J158)</f>
        <v>0</v>
      </c>
      <c r="L158" s="412">
        <f>[1]DS!$L84</f>
        <v>0</v>
      </c>
    </row>
    <row r="159" spans="1:14" ht="12.75" customHeight="1" x14ac:dyDescent="0.2">
      <c r="A159" s="1809" t="s">
        <v>1391</v>
      </c>
      <c r="B159" s="266" t="s">
        <v>721</v>
      </c>
      <c r="C159" s="413"/>
      <c r="D159" s="413"/>
      <c r="E159" s="413"/>
      <c r="F159" s="413"/>
      <c r="G159" s="413"/>
      <c r="H159" s="412">
        <f>[1]DS!$J86</f>
        <v>0</v>
      </c>
      <c r="I159" s="413"/>
      <c r="J159" s="413"/>
      <c r="K159" s="414">
        <f>SUM(C159:J159)</f>
        <v>0</v>
      </c>
      <c r="L159" s="412">
        <f>[1]DS!$L86</f>
        <v>0</v>
      </c>
    </row>
    <row r="160" spans="1:14" x14ac:dyDescent="0.2">
      <c r="A160" s="1809" t="s">
        <v>93</v>
      </c>
      <c r="B160" s="114" t="s">
        <v>692</v>
      </c>
      <c r="C160" s="413"/>
      <c r="D160" s="413"/>
      <c r="E160" s="413"/>
      <c r="F160" s="413"/>
      <c r="G160" s="413"/>
      <c r="H160" s="412">
        <f>[1]DS!$J88</f>
        <v>0</v>
      </c>
      <c r="I160" s="413"/>
      <c r="J160" s="413"/>
      <c r="K160" s="414">
        <f>SUM(C160:J160)</f>
        <v>0</v>
      </c>
      <c r="L160" s="412">
        <f>[1]DS!$L88</f>
        <v>0</v>
      </c>
    </row>
    <row r="161" spans="1:14" ht="12.75" customHeight="1" x14ac:dyDescent="0.2">
      <c r="A161" s="1809" t="s">
        <v>723</v>
      </c>
      <c r="B161" s="266" t="s">
        <v>722</v>
      </c>
      <c r="C161" s="413"/>
      <c r="D161" s="413"/>
      <c r="E161" s="413"/>
      <c r="F161" s="413"/>
      <c r="G161" s="413"/>
      <c r="H161" s="412">
        <f>[1]DS!$J90</f>
        <v>0</v>
      </c>
      <c r="I161" s="413"/>
      <c r="J161" s="413"/>
      <c r="K161" s="414">
        <f>SUM(C161:J161)</f>
        <v>0</v>
      </c>
      <c r="L161" s="412">
        <f>[1]DS!$L90</f>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9" t="s">
        <v>87</v>
      </c>
      <c r="B163" s="524" t="s">
        <v>39</v>
      </c>
      <c r="C163" s="413"/>
      <c r="D163" s="413"/>
      <c r="E163" s="413"/>
      <c r="F163" s="413"/>
      <c r="G163" s="413"/>
      <c r="H163" s="1859">
        <f>[1]DS!$J92</f>
        <v>0</v>
      </c>
      <c r="I163" s="413"/>
      <c r="J163" s="413"/>
      <c r="K163" s="414">
        <f>SUM(C163:H163)</f>
        <v>0</v>
      </c>
      <c r="L163" s="1859">
        <f>[1]DS!$L92</f>
        <v>0</v>
      </c>
    </row>
    <row r="164" spans="1:14" ht="33.75" customHeight="1" x14ac:dyDescent="0.2">
      <c r="A164" s="1829" t="s">
        <v>293</v>
      </c>
      <c r="B164" s="536" t="s">
        <v>32</v>
      </c>
      <c r="C164" s="413"/>
      <c r="D164" s="413"/>
      <c r="E164" s="413"/>
      <c r="F164" s="413"/>
      <c r="G164" s="413"/>
      <c r="H164" s="1862">
        <f>[1]DS!$J94</f>
        <v>0</v>
      </c>
      <c r="I164" s="413"/>
      <c r="J164" s="413"/>
      <c r="K164" s="414">
        <f>SUM(C164:J164)</f>
        <v>0</v>
      </c>
      <c r="L164" s="1862">
        <f>[1]DS!$L94</f>
        <v>0</v>
      </c>
    </row>
    <row r="165" spans="1:14" ht="13.5" customHeight="1" thickBot="1" x14ac:dyDescent="0.25">
      <c r="A165" s="1813" t="s">
        <v>885</v>
      </c>
      <c r="B165" s="537" t="s">
        <v>88</v>
      </c>
      <c r="C165" s="413"/>
      <c r="D165" s="413"/>
      <c r="E165" s="426">
        <f>[1]DS!$J96</f>
        <v>0</v>
      </c>
      <c r="F165" s="413"/>
      <c r="G165" s="413"/>
      <c r="H165" s="1862">
        <f>[1]DS!$J97</f>
        <v>0</v>
      </c>
      <c r="I165" s="507"/>
      <c r="J165" s="413"/>
      <c r="K165" s="414">
        <f>SUM(C165:J165)</f>
        <v>0</v>
      </c>
      <c r="L165" s="1862">
        <f>SUM([1]DS!$L96:L97)</f>
        <v>0</v>
      </c>
    </row>
    <row r="166" spans="1:14" ht="12.75" customHeight="1" thickTop="1" thickBot="1" x14ac:dyDescent="0.25">
      <c r="A166" s="885"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4" t="s">
        <v>89</v>
      </c>
      <c r="B167" s="1802" t="s">
        <v>1029</v>
      </c>
      <c r="C167" s="413"/>
      <c r="D167" s="413"/>
      <c r="E167" s="417"/>
      <c r="F167" s="413"/>
      <c r="G167" s="413"/>
      <c r="H167" s="419"/>
      <c r="I167" s="437"/>
      <c r="J167" s="413"/>
      <c r="K167" s="417"/>
      <c r="L167" s="424">
        <f>[1]DS!$L99</f>
        <v>0</v>
      </c>
    </row>
    <row r="168" spans="1:14" ht="12.75" customHeight="1" thickTop="1" thickBot="1" x14ac:dyDescent="0.25">
      <c r="A168" s="1852" t="s">
        <v>94</v>
      </c>
      <c r="B168" s="1853"/>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1" t="s">
        <v>1177</v>
      </c>
      <c r="B169" s="467"/>
      <c r="C169" s="413"/>
      <c r="D169" s="413"/>
      <c r="E169" s="413"/>
      <c r="F169" s="413"/>
      <c r="G169" s="413"/>
      <c r="H169" s="416"/>
      <c r="I169" s="413"/>
      <c r="J169" s="413"/>
      <c r="K169" s="440">
        <f>'Revenues 9-14'!E275-'Expenditures 15-22'!K168</f>
        <v>0</v>
      </c>
      <c r="L169" s="416"/>
    </row>
    <row r="170" spans="1:14" s="868" customFormat="1" ht="9" customHeight="1" x14ac:dyDescent="0.2">
      <c r="A170" s="1828"/>
      <c r="B170" s="898"/>
      <c r="C170" s="895"/>
      <c r="D170" s="895"/>
      <c r="E170" s="895"/>
      <c r="F170" s="895"/>
      <c r="G170" s="895"/>
      <c r="H170" s="895"/>
      <c r="I170" s="895"/>
      <c r="J170" s="895"/>
      <c r="K170" s="895"/>
      <c r="L170" s="895"/>
      <c r="M170" s="907"/>
      <c r="N170" s="907"/>
    </row>
    <row r="171" spans="1:14" s="16" customFormat="1" ht="30" customHeight="1" x14ac:dyDescent="0.2">
      <c r="A171" s="1831"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2" t="s">
        <v>694</v>
      </c>
      <c r="B173" s="208"/>
      <c r="C173" s="417"/>
      <c r="D173" s="417"/>
      <c r="E173" s="417"/>
      <c r="F173" s="413"/>
      <c r="G173" s="413"/>
      <c r="H173" s="417"/>
      <c r="I173" s="413"/>
      <c r="J173" s="413"/>
      <c r="K173" s="417"/>
      <c r="L173" s="417"/>
      <c r="M173" s="907"/>
      <c r="N173" s="907"/>
    </row>
    <row r="174" spans="1:14" ht="12.75" customHeight="1" x14ac:dyDescent="0.2">
      <c r="A174" s="1809" t="s">
        <v>173</v>
      </c>
      <c r="B174" s="266">
        <v>2190</v>
      </c>
      <c r="C174" s="412">
        <f>[1]Trans!$J187</f>
        <v>0</v>
      </c>
      <c r="D174" s="412">
        <f>[1]Trans!$J188</f>
        <v>0</v>
      </c>
      <c r="E174" s="412">
        <f>[1]Trans!$J189</f>
        <v>0</v>
      </c>
      <c r="F174" s="412">
        <f>[1]Trans!$J190</f>
        <v>0</v>
      </c>
      <c r="G174" s="412">
        <f>[1]Trans!$J191</f>
        <v>0</v>
      </c>
      <c r="H174" s="412">
        <f>[1]Trans!$J192</f>
        <v>0</v>
      </c>
      <c r="I174" s="436">
        <f>[1]Trans!$J193</f>
        <v>0</v>
      </c>
      <c r="J174" s="436">
        <f>[1]Trans!$J194</f>
        <v>0</v>
      </c>
      <c r="K174" s="414">
        <f>SUM(C174:J174)</f>
        <v>0</v>
      </c>
      <c r="L174" s="412">
        <f>SUM([1]Trans!$L187:L194)</f>
        <v>0</v>
      </c>
    </row>
    <row r="175" spans="1:14" x14ac:dyDescent="0.2">
      <c r="A175" s="1814" t="s">
        <v>716</v>
      </c>
      <c r="B175" s="1855"/>
      <c r="C175" s="1856"/>
      <c r="D175" s="1856"/>
      <c r="E175" s="1856"/>
      <c r="F175" s="1856"/>
      <c r="G175" s="1856"/>
      <c r="H175" s="1856"/>
      <c r="I175" s="433"/>
      <c r="J175" s="433"/>
      <c r="K175" s="1856"/>
      <c r="L175" s="1856"/>
    </row>
    <row r="176" spans="1:14" ht="12.75" customHeight="1" x14ac:dyDescent="0.2">
      <c r="A176" s="1809" t="s">
        <v>1129</v>
      </c>
      <c r="B176" s="266">
        <v>2550</v>
      </c>
      <c r="C176" s="412">
        <f>[1]Trans!$J196</f>
        <v>0</v>
      </c>
      <c r="D176" s="412">
        <f>[1]Trans!$J197</f>
        <v>0</v>
      </c>
      <c r="E176" s="412">
        <f>[1]Trans!$J198</f>
        <v>56118</v>
      </c>
      <c r="F176" s="412">
        <f>[1]Trans!$J199</f>
        <v>5227</v>
      </c>
      <c r="G176" s="412">
        <f>[1]Trans!$J200</f>
        <v>0</v>
      </c>
      <c r="H176" s="412">
        <f>[1]Trans!$J201</f>
        <v>0</v>
      </c>
      <c r="I176" s="436">
        <f>[1]Trans!$J202</f>
        <v>0</v>
      </c>
      <c r="J176" s="436">
        <f>[1]Trans!$J203</f>
        <v>0</v>
      </c>
      <c r="K176" s="414">
        <f>SUM(C176:J176)</f>
        <v>61345</v>
      </c>
      <c r="L176" s="412">
        <f>SUM([1]Trans!$L196:L203)</f>
        <v>0</v>
      </c>
    </row>
    <row r="177" spans="1:14" ht="12.75" customHeight="1" thickBot="1" x14ac:dyDescent="0.25">
      <c r="A177" s="1816" t="s">
        <v>1156</v>
      </c>
      <c r="B177" s="1857">
        <v>2900</v>
      </c>
      <c r="C177" s="423">
        <f>[1]Trans!$J205</f>
        <v>0</v>
      </c>
      <c r="D177" s="423">
        <f>[1]Trans!$J206</f>
        <v>0</v>
      </c>
      <c r="E177" s="423">
        <f>[1]Trans!$J207</f>
        <v>0</v>
      </c>
      <c r="F177" s="423">
        <f>[1]Trans!$J208</f>
        <v>0</v>
      </c>
      <c r="G177" s="423">
        <f>[1]Trans!$J209</f>
        <v>0</v>
      </c>
      <c r="H177" s="423">
        <f>[1]Trans!$J210</f>
        <v>0</v>
      </c>
      <c r="I177" s="806">
        <f>[1]Trans!$J211</f>
        <v>0</v>
      </c>
      <c r="J177" s="806">
        <f>[1]Trans!$J212</f>
        <v>0</v>
      </c>
      <c r="K177" s="425">
        <f>SUM(C177:J177)</f>
        <v>0</v>
      </c>
      <c r="L177" s="423">
        <f>SUM([1]Trans!$L205:L212)</f>
        <v>0</v>
      </c>
    </row>
    <row r="178" spans="1:14" ht="12.75" customHeight="1" thickTop="1" thickBot="1" x14ac:dyDescent="0.25">
      <c r="A178" s="1833" t="s">
        <v>972</v>
      </c>
      <c r="B178" s="468" t="s">
        <v>668</v>
      </c>
      <c r="C178" s="425">
        <f>SUM(C174,C176,C177)</f>
        <v>0</v>
      </c>
      <c r="D178" s="425">
        <f t="shared" ref="D178:J178" si="17">SUM(D174,D176,D177)</f>
        <v>0</v>
      </c>
      <c r="E178" s="425">
        <f t="shared" si="17"/>
        <v>56118</v>
      </c>
      <c r="F178" s="425">
        <f t="shared" si="17"/>
        <v>5227</v>
      </c>
      <c r="G178" s="425">
        <f t="shared" si="17"/>
        <v>0</v>
      </c>
      <c r="H178" s="425">
        <f t="shared" si="17"/>
        <v>0</v>
      </c>
      <c r="I178" s="425">
        <f t="shared" si="17"/>
        <v>0</v>
      </c>
      <c r="J178" s="425">
        <f t="shared" si="17"/>
        <v>0</v>
      </c>
      <c r="K178" s="425">
        <f>SUM(K174,K176,K177)</f>
        <v>61345</v>
      </c>
      <c r="L178" s="425">
        <f>SUM(L174, L176:L177)</f>
        <v>0</v>
      </c>
    </row>
    <row r="179" spans="1:14" ht="18" customHeight="1" thickTop="1" thickBot="1" x14ac:dyDescent="0.25">
      <c r="A179" s="1858" t="s">
        <v>1115</v>
      </c>
      <c r="B179" s="1802">
        <v>3000</v>
      </c>
      <c r="C179" s="424">
        <f>[1]Trans!$J214</f>
        <v>0</v>
      </c>
      <c r="D179" s="424">
        <f>[1]Trans!$J215</f>
        <v>0</v>
      </c>
      <c r="E179" s="424">
        <f>[1]Trans!$J216</f>
        <v>0</v>
      </c>
      <c r="F179" s="424">
        <f>[1]Trans!$J217</f>
        <v>0</v>
      </c>
      <c r="G179" s="424">
        <f>[1]Trans!$J218</f>
        <v>0</v>
      </c>
      <c r="H179" s="424">
        <f>[1]Trans!$J219</f>
        <v>0</v>
      </c>
      <c r="I179" s="429">
        <f>[1]Trans!$J220</f>
        <v>0</v>
      </c>
      <c r="J179" s="429">
        <f>[1]Trans!$J221</f>
        <v>0</v>
      </c>
      <c r="K179" s="415">
        <f>SUM(C179:J179)</f>
        <v>0</v>
      </c>
      <c r="L179" s="424">
        <f>SUM([1]Trans!$L214:L221)</f>
        <v>0</v>
      </c>
    </row>
    <row r="180" spans="1:14" s="19" customFormat="1" ht="18" customHeight="1" thickTop="1" x14ac:dyDescent="0.2">
      <c r="A180" s="1818" t="s">
        <v>95</v>
      </c>
      <c r="B180" s="1865" t="s">
        <v>1028</v>
      </c>
      <c r="C180" s="413"/>
      <c r="D180" s="413"/>
      <c r="E180" s="413"/>
      <c r="F180" s="413"/>
      <c r="G180" s="413"/>
      <c r="H180" s="413"/>
      <c r="I180" s="413"/>
      <c r="J180" s="413"/>
      <c r="K180" s="413"/>
      <c r="L180" s="413"/>
      <c r="M180" s="907"/>
      <c r="N180" s="907"/>
    </row>
    <row r="181" spans="1:14" s="19" customFormat="1" x14ac:dyDescent="0.2">
      <c r="A181" s="1813" t="s">
        <v>1347</v>
      </c>
      <c r="B181" s="208"/>
      <c r="C181" s="413"/>
      <c r="D181" s="413"/>
      <c r="E181" s="413"/>
      <c r="F181" s="413"/>
      <c r="G181" s="413"/>
      <c r="H181" s="413"/>
      <c r="I181" s="413"/>
      <c r="J181" s="413"/>
      <c r="K181" s="413"/>
      <c r="L181" s="413"/>
      <c r="M181" s="907"/>
      <c r="N181" s="907"/>
    </row>
    <row r="182" spans="1:14" x14ac:dyDescent="0.2">
      <c r="A182" s="1809" t="s">
        <v>586</v>
      </c>
      <c r="B182" s="266">
        <v>4110</v>
      </c>
      <c r="C182" s="413"/>
      <c r="D182" s="413"/>
      <c r="E182" s="412">
        <f>[1]Trans!$J223</f>
        <v>0</v>
      </c>
      <c r="F182" s="413"/>
      <c r="G182" s="413"/>
      <c r="H182" s="412">
        <f>[1]Trans!$J224</f>
        <v>0</v>
      </c>
      <c r="I182" s="507"/>
      <c r="J182" s="413"/>
      <c r="K182" s="414">
        <f t="shared" ref="K182:K187" si="18">SUM(E182,H182)</f>
        <v>0</v>
      </c>
      <c r="L182" s="412">
        <f>SUM([1]Trans!$L223:L224)</f>
        <v>0</v>
      </c>
    </row>
    <row r="183" spans="1:14" x14ac:dyDescent="0.2">
      <c r="A183" s="1809" t="s">
        <v>349</v>
      </c>
      <c r="B183" s="266">
        <v>4120</v>
      </c>
      <c r="C183" s="413"/>
      <c r="D183" s="413"/>
      <c r="E183" s="412">
        <f>[1]Trans!$J226</f>
        <v>0</v>
      </c>
      <c r="F183" s="413"/>
      <c r="G183" s="413"/>
      <c r="H183" s="412">
        <f>[1]Trans!$J227</f>
        <v>0</v>
      </c>
      <c r="I183" s="507"/>
      <c r="J183" s="413"/>
      <c r="K183" s="414">
        <f t="shared" si="18"/>
        <v>0</v>
      </c>
      <c r="L183" s="412">
        <f>SUM([1]Trans!$L226:L227)</f>
        <v>60000</v>
      </c>
    </row>
    <row r="184" spans="1:14" x14ac:dyDescent="0.2">
      <c r="A184" s="1809" t="s">
        <v>350</v>
      </c>
      <c r="B184" s="114">
        <v>4130</v>
      </c>
      <c r="C184" s="413"/>
      <c r="D184" s="413"/>
      <c r="E184" s="412">
        <f>[1]Trans!$J229</f>
        <v>0</v>
      </c>
      <c r="F184" s="413"/>
      <c r="G184" s="413"/>
      <c r="H184" s="412">
        <f>[1]Trans!$J230</f>
        <v>0</v>
      </c>
      <c r="I184" s="507"/>
      <c r="J184" s="413"/>
      <c r="K184" s="414">
        <f t="shared" si="18"/>
        <v>0</v>
      </c>
      <c r="L184" s="412">
        <f>SUM([1]Trans!$L229:L230)</f>
        <v>0</v>
      </c>
    </row>
    <row r="185" spans="1:14" x14ac:dyDescent="0.2">
      <c r="A185" s="1809" t="s">
        <v>812</v>
      </c>
      <c r="B185" s="266">
        <v>4140</v>
      </c>
      <c r="C185" s="413"/>
      <c r="D185" s="413"/>
      <c r="E185" s="412">
        <f>[1]Trans!$J232</f>
        <v>0</v>
      </c>
      <c r="F185" s="413"/>
      <c r="G185" s="413"/>
      <c r="H185" s="412">
        <f>[1]Trans!$J233</f>
        <v>0</v>
      </c>
      <c r="I185" s="507"/>
      <c r="J185" s="413"/>
      <c r="K185" s="414">
        <f t="shared" si="18"/>
        <v>0</v>
      </c>
      <c r="L185" s="412">
        <f>SUM([1]Trans!$L232:L233)</f>
        <v>0</v>
      </c>
    </row>
    <row r="186" spans="1:14" x14ac:dyDescent="0.2">
      <c r="A186" s="1809" t="s">
        <v>90</v>
      </c>
      <c r="B186" s="266">
        <v>4170</v>
      </c>
      <c r="C186" s="413"/>
      <c r="D186" s="413"/>
      <c r="E186" s="412">
        <f>[1]Trans!$J235</f>
        <v>0</v>
      </c>
      <c r="F186" s="413"/>
      <c r="G186" s="413"/>
      <c r="H186" s="412">
        <f>[1]Trans!$J236</f>
        <v>0</v>
      </c>
      <c r="I186" s="507"/>
      <c r="J186" s="413"/>
      <c r="K186" s="414">
        <f t="shared" si="18"/>
        <v>0</v>
      </c>
      <c r="L186" s="412">
        <f>SUM([1]Trans!$L235:L236)</f>
        <v>0</v>
      </c>
    </row>
    <row r="187" spans="1:14" ht="22.5" x14ac:dyDescent="0.2">
      <c r="A187" s="1815" t="s">
        <v>1313</v>
      </c>
      <c r="B187" s="114">
        <v>4190</v>
      </c>
      <c r="C187" s="413"/>
      <c r="D187" s="413"/>
      <c r="E187" s="412">
        <f>[1]Trans!$J238</f>
        <v>0</v>
      </c>
      <c r="F187" s="413"/>
      <c r="G187" s="413"/>
      <c r="H187" s="412">
        <f>[1]Trans!$J239</f>
        <v>0</v>
      </c>
      <c r="I187" s="507"/>
      <c r="J187" s="413"/>
      <c r="K187" s="414">
        <f t="shared" si="18"/>
        <v>0</v>
      </c>
      <c r="L187" s="412">
        <f>SUM([1]Trans!$L238:L239)</f>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60000</v>
      </c>
    </row>
    <row r="189" spans="1:14" ht="13.5" customHeight="1" thickTop="1" x14ac:dyDescent="0.2">
      <c r="A189" s="1829" t="s">
        <v>96</v>
      </c>
      <c r="B189" s="268" t="s">
        <v>1106</v>
      </c>
      <c r="C189" s="413"/>
      <c r="D189" s="413"/>
      <c r="E189" s="1859">
        <f>[1]Trans!$J241</f>
        <v>0</v>
      </c>
      <c r="F189" s="413"/>
      <c r="G189" s="413"/>
      <c r="H189" s="1859">
        <f>[1]Trans!$J242</f>
        <v>0</v>
      </c>
      <c r="I189" s="507"/>
      <c r="J189" s="413"/>
      <c r="K189" s="430">
        <f>SUM(E189,H189)</f>
        <v>0</v>
      </c>
      <c r="L189" s="1859">
        <f>SUM([1]Trans!$L241:L242)</f>
        <v>0</v>
      </c>
    </row>
    <row r="190" spans="1:14" ht="12.75" customHeight="1" thickBot="1" x14ac:dyDescent="0.25">
      <c r="A190" s="885" t="s">
        <v>1921</v>
      </c>
      <c r="B190" s="468" t="s">
        <v>1028</v>
      </c>
      <c r="C190" s="413"/>
      <c r="D190" s="413"/>
      <c r="E190" s="425">
        <f>SUM(E188,E189)</f>
        <v>0</v>
      </c>
      <c r="F190" s="413"/>
      <c r="G190" s="413"/>
      <c r="H190" s="425">
        <f>SUM(H188,H189)</f>
        <v>0</v>
      </c>
      <c r="I190" s="507"/>
      <c r="J190" s="413"/>
      <c r="K190" s="425">
        <f>SUM(K188,K189)</f>
        <v>0</v>
      </c>
      <c r="L190" s="425">
        <f>SUM(L188,L189)</f>
        <v>60000</v>
      </c>
    </row>
    <row r="191" spans="1:14" s="19" customFormat="1" ht="18" customHeight="1" thickTop="1" x14ac:dyDescent="0.2">
      <c r="A191" s="1819" t="s">
        <v>1116</v>
      </c>
      <c r="B191" s="1865" t="s">
        <v>582</v>
      </c>
      <c r="C191" s="413"/>
      <c r="D191" s="413"/>
      <c r="E191" s="413"/>
      <c r="F191" s="413"/>
      <c r="G191" s="413"/>
      <c r="H191" s="413"/>
      <c r="I191" s="413"/>
      <c r="J191" s="413"/>
      <c r="K191" s="413"/>
      <c r="L191" s="413"/>
      <c r="M191" s="907"/>
      <c r="N191" s="907"/>
    </row>
    <row r="192" spans="1:14" s="19" customFormat="1" ht="13.5" customHeight="1" x14ac:dyDescent="0.2">
      <c r="A192" s="1824" t="s">
        <v>97</v>
      </c>
      <c r="B192" s="208"/>
      <c r="C192" s="413"/>
      <c r="D192" s="413"/>
      <c r="E192" s="413"/>
      <c r="F192" s="413"/>
      <c r="G192" s="413"/>
      <c r="H192" s="413"/>
      <c r="I192" s="413"/>
      <c r="J192" s="413"/>
      <c r="K192" s="413"/>
      <c r="L192" s="413"/>
      <c r="M192" s="907"/>
      <c r="N192" s="907"/>
    </row>
    <row r="193" spans="1:14" x14ac:dyDescent="0.2">
      <c r="A193" s="1809" t="s">
        <v>91</v>
      </c>
      <c r="B193" s="266">
        <v>5110</v>
      </c>
      <c r="C193" s="413"/>
      <c r="D193" s="413"/>
      <c r="E193" s="413"/>
      <c r="F193" s="413"/>
      <c r="G193" s="413"/>
      <c r="H193" s="412">
        <f>[1]Trans!$J244</f>
        <v>0</v>
      </c>
      <c r="I193" s="413"/>
      <c r="J193" s="413"/>
      <c r="K193" s="414">
        <f>SUM(H193)</f>
        <v>0</v>
      </c>
      <c r="L193" s="412">
        <f>[1]Trans!$L244</f>
        <v>0</v>
      </c>
    </row>
    <row r="194" spans="1:14" x14ac:dyDescent="0.2">
      <c r="A194" s="1809" t="s">
        <v>92</v>
      </c>
      <c r="B194" s="266">
        <v>5120</v>
      </c>
      <c r="C194" s="413"/>
      <c r="D194" s="413"/>
      <c r="E194" s="413"/>
      <c r="F194" s="413"/>
      <c r="G194" s="413"/>
      <c r="H194" s="412">
        <f>[1]Trans!$J246</f>
        <v>0</v>
      </c>
      <c r="I194" s="413"/>
      <c r="J194" s="413"/>
      <c r="K194" s="414">
        <f>SUM(H194)</f>
        <v>0</v>
      </c>
      <c r="L194" s="412">
        <f>[1]Trans!$L246</f>
        <v>0</v>
      </c>
    </row>
    <row r="195" spans="1:14" ht="12.75" customHeight="1" x14ac:dyDescent="0.2">
      <c r="A195" s="1809" t="s">
        <v>1391</v>
      </c>
      <c r="B195" s="114" t="s">
        <v>721</v>
      </c>
      <c r="C195" s="413"/>
      <c r="D195" s="413"/>
      <c r="E195" s="413"/>
      <c r="F195" s="413"/>
      <c r="G195" s="413"/>
      <c r="H195" s="412">
        <f>[1]Trans!$J248</f>
        <v>0</v>
      </c>
      <c r="I195" s="413"/>
      <c r="J195" s="413"/>
      <c r="K195" s="414">
        <f>SUM(H195)</f>
        <v>0</v>
      </c>
      <c r="L195" s="412">
        <f>[1]Trans!$L248</f>
        <v>0</v>
      </c>
    </row>
    <row r="196" spans="1:14" x14ac:dyDescent="0.2">
      <c r="A196" s="1809" t="s">
        <v>93</v>
      </c>
      <c r="B196" s="266" t="s">
        <v>692</v>
      </c>
      <c r="C196" s="413"/>
      <c r="D196" s="413"/>
      <c r="E196" s="413"/>
      <c r="F196" s="413"/>
      <c r="G196" s="413"/>
      <c r="H196" s="412">
        <f>[1]Trans!$J250</f>
        <v>0</v>
      </c>
      <c r="I196" s="413"/>
      <c r="J196" s="413"/>
      <c r="K196" s="414">
        <f>SUM(H196)</f>
        <v>0</v>
      </c>
      <c r="L196" s="412">
        <f>[1]Trans!$L250</f>
        <v>0</v>
      </c>
    </row>
    <row r="197" spans="1:14" x14ac:dyDescent="0.2">
      <c r="A197" s="1834" t="s">
        <v>723</v>
      </c>
      <c r="B197" s="266" t="s">
        <v>722</v>
      </c>
      <c r="C197" s="413"/>
      <c r="D197" s="413"/>
      <c r="E197" s="413"/>
      <c r="F197" s="413"/>
      <c r="G197" s="413"/>
      <c r="H197" s="439">
        <f>[1]Trans!$J252</f>
        <v>0</v>
      </c>
      <c r="I197" s="413"/>
      <c r="J197" s="413"/>
      <c r="K197" s="414">
        <f>SUM(H197)</f>
        <v>0</v>
      </c>
      <c r="L197" s="439">
        <f>[1]Trans!$L252</f>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f>[1]Trans!$J254</f>
        <v>0</v>
      </c>
      <c r="I199" s="413"/>
      <c r="J199" s="413"/>
      <c r="K199" s="1866">
        <f>SUM(H199)</f>
        <v>0</v>
      </c>
      <c r="L199" s="702">
        <f>[1]Trans!$L254</f>
        <v>0</v>
      </c>
    </row>
    <row r="200" spans="1:14" ht="30" customHeight="1" x14ac:dyDescent="0.2">
      <c r="A200" s="888" t="s">
        <v>294</v>
      </c>
      <c r="B200" s="537" t="s">
        <v>32</v>
      </c>
      <c r="C200" s="413"/>
      <c r="D200" s="413"/>
      <c r="E200" s="413"/>
      <c r="F200" s="413"/>
      <c r="G200" s="413"/>
      <c r="H200" s="412">
        <f>[1]Trans!$J256</f>
        <v>0</v>
      </c>
      <c r="I200" s="413"/>
      <c r="J200" s="413"/>
      <c r="K200" s="414">
        <f>SUM(H200)</f>
        <v>0</v>
      </c>
      <c r="L200" s="412">
        <f>[1]Trans!$L256</f>
        <v>0</v>
      </c>
    </row>
    <row r="201" spans="1:14" ht="13.5" customHeight="1" x14ac:dyDescent="0.2">
      <c r="A201" s="1813" t="s">
        <v>885</v>
      </c>
      <c r="B201" s="537" t="s">
        <v>88</v>
      </c>
      <c r="C201" s="413"/>
      <c r="D201" s="413"/>
      <c r="E201" s="413"/>
      <c r="F201" s="413"/>
      <c r="G201" s="413"/>
      <c r="H201" s="436">
        <f>[1]Trans!$J258</f>
        <v>0</v>
      </c>
      <c r="I201" s="413"/>
      <c r="J201" s="413"/>
      <c r="K201" s="1057">
        <f>H201</f>
        <v>0</v>
      </c>
      <c r="L201" s="412">
        <f>[1]Trans!$L258</f>
        <v>0</v>
      </c>
    </row>
    <row r="202" spans="1:14" ht="12.75" customHeight="1" thickBot="1" x14ac:dyDescent="0.25">
      <c r="A202" s="1860" t="s">
        <v>743</v>
      </c>
      <c r="B202" s="1803"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8" t="s">
        <v>1040</v>
      </c>
      <c r="B203" s="263" t="s">
        <v>1029</v>
      </c>
      <c r="C203" s="417"/>
      <c r="D203" s="417"/>
      <c r="E203" s="417"/>
      <c r="F203" s="417"/>
      <c r="G203" s="417"/>
      <c r="H203" s="417"/>
      <c r="I203" s="413"/>
      <c r="J203" s="413"/>
      <c r="K203" s="417"/>
      <c r="L203" s="424">
        <f>[1]Trans!$L260</f>
        <v>0</v>
      </c>
    </row>
    <row r="204" spans="1:14" ht="12.75" customHeight="1" thickTop="1" thickBot="1" x14ac:dyDescent="0.25">
      <c r="A204" s="1830" t="s">
        <v>317</v>
      </c>
      <c r="B204" s="470"/>
      <c r="C204" s="415">
        <f>SUM(C178,C179)</f>
        <v>0</v>
      </c>
      <c r="D204" s="415">
        <f>SUM(D178,D179)</f>
        <v>0</v>
      </c>
      <c r="E204" s="415">
        <f>SUM(E178,E179,E190)</f>
        <v>56118</v>
      </c>
      <c r="F204" s="415">
        <f>SUM(F178,F179)</f>
        <v>5227</v>
      </c>
      <c r="G204" s="415">
        <f>SUM(G178,G179)</f>
        <v>0</v>
      </c>
      <c r="H204" s="415">
        <f>SUM(H178,H179,H190,H202,H203)</f>
        <v>0</v>
      </c>
      <c r="I204" s="415">
        <f>SUM(I178,I179)</f>
        <v>0</v>
      </c>
      <c r="J204" s="415">
        <f>SUM(J178,J179)</f>
        <v>0</v>
      </c>
      <c r="K204" s="414">
        <f>SUM(K178,K179,K190,K202,K203)</f>
        <v>61345</v>
      </c>
      <c r="L204" s="415">
        <f>SUM(L178,L179,L190,L202,L203)</f>
        <v>60000</v>
      </c>
    </row>
    <row r="205" spans="1:14" ht="23.25" thickTop="1" x14ac:dyDescent="0.2">
      <c r="A205" s="1821" t="s">
        <v>1177</v>
      </c>
      <c r="B205" s="467"/>
      <c r="C205" s="416"/>
      <c r="D205" s="416"/>
      <c r="E205" s="416"/>
      <c r="F205" s="416"/>
      <c r="G205" s="416"/>
      <c r="H205" s="416"/>
      <c r="I205" s="413"/>
      <c r="J205" s="413"/>
      <c r="K205" s="440">
        <f>'Revenues 9-14'!F275-'Expenditures 15-22'!K204</f>
        <v>-28240</v>
      </c>
      <c r="L205" s="416"/>
    </row>
    <row r="206" spans="1:14" s="868" customFormat="1" ht="9" customHeight="1" x14ac:dyDescent="0.2">
      <c r="A206" s="1828"/>
      <c r="B206" s="898"/>
      <c r="C206" s="895"/>
      <c r="D206" s="895"/>
      <c r="E206" s="895"/>
      <c r="F206" s="895"/>
      <c r="G206" s="895"/>
      <c r="H206" s="895"/>
      <c r="I206" s="895"/>
      <c r="J206" s="895"/>
      <c r="K206" s="895"/>
      <c r="L206" s="895"/>
      <c r="M206" s="907"/>
      <c r="N206" s="907"/>
    </row>
    <row r="207" spans="1:14" s="16" customFormat="1" ht="30" customHeight="1" x14ac:dyDescent="0.2">
      <c r="A207" s="2386" t="s">
        <v>1141</v>
      </c>
      <c r="B207" s="2387"/>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09" t="s">
        <v>1137</v>
      </c>
      <c r="B209" s="266">
        <v>1100</v>
      </c>
      <c r="C209" s="413"/>
      <c r="D209" s="412">
        <f>[1]IMRF!$J178</f>
        <v>0</v>
      </c>
      <c r="E209" s="413"/>
      <c r="F209" s="413"/>
      <c r="G209" s="413"/>
      <c r="H209" s="413"/>
      <c r="I209" s="413"/>
      <c r="J209" s="413"/>
      <c r="K209" s="414">
        <f>D209</f>
        <v>0</v>
      </c>
      <c r="L209" s="412">
        <f>[1]IMRF!$L178</f>
        <v>0</v>
      </c>
    </row>
    <row r="210" spans="1:12" x14ac:dyDescent="0.2">
      <c r="A210" s="1809" t="s">
        <v>171</v>
      </c>
      <c r="B210" s="266" t="s">
        <v>1143</v>
      </c>
      <c r="C210" s="413"/>
      <c r="D210" s="436">
        <f>[1]IMRF!$J179</f>
        <v>0</v>
      </c>
      <c r="E210" s="413"/>
      <c r="F210" s="413"/>
      <c r="G210" s="413"/>
      <c r="H210" s="413"/>
      <c r="I210" s="413"/>
      <c r="J210" s="413"/>
      <c r="K210" s="414">
        <f t="shared" ref="K210:K222" si="19">D210</f>
        <v>0</v>
      </c>
      <c r="L210" s="412">
        <f>[1]IMRF!$L179</f>
        <v>0</v>
      </c>
    </row>
    <row r="211" spans="1:12" x14ac:dyDescent="0.2">
      <c r="A211" s="1809" t="s">
        <v>172</v>
      </c>
      <c r="B211" s="266">
        <v>1200</v>
      </c>
      <c r="C211" s="413"/>
      <c r="D211" s="412">
        <f>[1]IMRF!$J180</f>
        <v>0</v>
      </c>
      <c r="E211" s="413"/>
      <c r="F211" s="413"/>
      <c r="G211" s="413"/>
      <c r="H211" s="413"/>
      <c r="I211" s="413"/>
      <c r="J211" s="413"/>
      <c r="K211" s="414">
        <f t="shared" si="19"/>
        <v>0</v>
      </c>
      <c r="L211" s="412">
        <f>[1]IMRF!$L180</f>
        <v>0</v>
      </c>
    </row>
    <row r="212" spans="1:12" x14ac:dyDescent="0.2">
      <c r="A212" s="1809" t="s">
        <v>318</v>
      </c>
      <c r="B212" s="266" t="s">
        <v>1144</v>
      </c>
      <c r="C212" s="413"/>
      <c r="D212" s="436">
        <f>[1]IMRF!$J181</f>
        <v>0</v>
      </c>
      <c r="E212" s="413"/>
      <c r="F212" s="413"/>
      <c r="G212" s="413"/>
      <c r="H212" s="413"/>
      <c r="I212" s="413"/>
      <c r="J212" s="413"/>
      <c r="K212" s="414">
        <f t="shared" si="19"/>
        <v>0</v>
      </c>
      <c r="L212" s="412">
        <f>[1]IMRF!$L181</f>
        <v>0</v>
      </c>
    </row>
    <row r="213" spans="1:12" x14ac:dyDescent="0.2">
      <c r="A213" s="1809" t="s">
        <v>319</v>
      </c>
      <c r="B213" s="266">
        <v>1250</v>
      </c>
      <c r="C213" s="413"/>
      <c r="D213" s="412">
        <f>[1]IMRF!$J182</f>
        <v>0</v>
      </c>
      <c r="E213" s="413"/>
      <c r="F213" s="413"/>
      <c r="G213" s="413"/>
      <c r="H213" s="413"/>
      <c r="I213" s="413"/>
      <c r="J213" s="413"/>
      <c r="K213" s="414">
        <f t="shared" si="19"/>
        <v>0</v>
      </c>
      <c r="L213" s="412">
        <f>[1]IMRF!$L182</f>
        <v>0</v>
      </c>
    </row>
    <row r="214" spans="1:12" x14ac:dyDescent="0.2">
      <c r="A214" s="1809" t="s">
        <v>320</v>
      </c>
      <c r="B214" s="266" t="s">
        <v>169</v>
      </c>
      <c r="C214" s="413"/>
      <c r="D214" s="436">
        <f>[1]IMRF!$J183</f>
        <v>0</v>
      </c>
      <c r="E214" s="413"/>
      <c r="F214" s="413"/>
      <c r="G214" s="413"/>
      <c r="H214" s="413"/>
      <c r="I214" s="413"/>
      <c r="J214" s="413"/>
      <c r="K214" s="414">
        <f t="shared" si="19"/>
        <v>0</v>
      </c>
      <c r="L214" s="412">
        <f>[1]IMRF!$L183</f>
        <v>0</v>
      </c>
    </row>
    <row r="215" spans="1:12" x14ac:dyDescent="0.2">
      <c r="A215" s="1809" t="s">
        <v>1138</v>
      </c>
      <c r="B215" s="266">
        <v>1300</v>
      </c>
      <c r="C215" s="413"/>
      <c r="D215" s="412">
        <f>[1]IMRF!$J184</f>
        <v>0</v>
      </c>
      <c r="E215" s="413"/>
      <c r="F215" s="413"/>
      <c r="G215" s="413"/>
      <c r="H215" s="413"/>
      <c r="I215" s="413"/>
      <c r="J215" s="413"/>
      <c r="K215" s="414">
        <f t="shared" si="19"/>
        <v>0</v>
      </c>
      <c r="L215" s="412">
        <f>[1]IMRF!$L184</f>
        <v>0</v>
      </c>
    </row>
    <row r="216" spans="1:12" x14ac:dyDescent="0.2">
      <c r="A216" s="1809" t="s">
        <v>840</v>
      </c>
      <c r="B216" s="266">
        <v>1400</v>
      </c>
      <c r="C216" s="413"/>
      <c r="D216" s="412">
        <f>[1]IMRF!$J185</f>
        <v>0</v>
      </c>
      <c r="E216" s="413"/>
      <c r="F216" s="413"/>
      <c r="G216" s="413"/>
      <c r="H216" s="413"/>
      <c r="I216" s="413"/>
      <c r="J216" s="413"/>
      <c r="K216" s="414">
        <f t="shared" si="19"/>
        <v>0</v>
      </c>
      <c r="L216" s="412">
        <f>[1]IMRF!$L185</f>
        <v>0</v>
      </c>
    </row>
    <row r="217" spans="1:12" x14ac:dyDescent="0.2">
      <c r="A217" s="1809" t="s">
        <v>1139</v>
      </c>
      <c r="B217" s="266">
        <v>1500</v>
      </c>
      <c r="C217" s="413"/>
      <c r="D217" s="412">
        <f>[1]IMRF!$J186</f>
        <v>0</v>
      </c>
      <c r="E217" s="413"/>
      <c r="F217" s="413"/>
      <c r="G217" s="413"/>
      <c r="H217" s="413"/>
      <c r="I217" s="413"/>
      <c r="J217" s="413"/>
      <c r="K217" s="414">
        <f t="shared" si="19"/>
        <v>0</v>
      </c>
      <c r="L217" s="412">
        <f>[1]IMRF!$L186</f>
        <v>0</v>
      </c>
    </row>
    <row r="218" spans="1:12" x14ac:dyDescent="0.2">
      <c r="A218" s="1809" t="s">
        <v>1140</v>
      </c>
      <c r="B218" s="266">
        <v>1600</v>
      </c>
      <c r="C218" s="413"/>
      <c r="D218" s="412">
        <f>[1]IMRF!$J187</f>
        <v>0</v>
      </c>
      <c r="E218" s="413"/>
      <c r="F218" s="413"/>
      <c r="G218" s="413"/>
      <c r="H218" s="413"/>
      <c r="I218" s="413"/>
      <c r="J218" s="413"/>
      <c r="K218" s="414">
        <f t="shared" si="19"/>
        <v>0</v>
      </c>
      <c r="L218" s="412">
        <f>[1]IMRF!$L187</f>
        <v>0</v>
      </c>
    </row>
    <row r="219" spans="1:12" x14ac:dyDescent="0.2">
      <c r="A219" s="1809" t="s">
        <v>1165</v>
      </c>
      <c r="B219" s="266">
        <v>1650</v>
      </c>
      <c r="C219" s="413"/>
      <c r="D219" s="412">
        <f>[1]IMRF!$J188</f>
        <v>0</v>
      </c>
      <c r="E219" s="413"/>
      <c r="F219" s="413"/>
      <c r="G219" s="413"/>
      <c r="H219" s="413"/>
      <c r="I219" s="413"/>
      <c r="J219" s="413"/>
      <c r="K219" s="414">
        <f t="shared" si="19"/>
        <v>0</v>
      </c>
      <c r="L219" s="412">
        <f>[1]IMRF!$L188</f>
        <v>0</v>
      </c>
    </row>
    <row r="220" spans="1:12" x14ac:dyDescent="0.2">
      <c r="A220" s="1809" t="s">
        <v>841</v>
      </c>
      <c r="B220" s="266" t="s">
        <v>170</v>
      </c>
      <c r="C220" s="413"/>
      <c r="D220" s="436">
        <f>[1]IMRF!$J189</f>
        <v>0</v>
      </c>
      <c r="E220" s="413"/>
      <c r="F220" s="413"/>
      <c r="G220" s="413"/>
      <c r="H220" s="413"/>
      <c r="I220" s="413"/>
      <c r="J220" s="413"/>
      <c r="K220" s="414">
        <f t="shared" si="19"/>
        <v>0</v>
      </c>
      <c r="L220" s="412">
        <f>[1]IMRF!$L189</f>
        <v>0</v>
      </c>
    </row>
    <row r="221" spans="1:12" x14ac:dyDescent="0.2">
      <c r="A221" s="1809" t="s">
        <v>1285</v>
      </c>
      <c r="B221" s="266">
        <v>1800</v>
      </c>
      <c r="C221" s="413"/>
      <c r="D221" s="412">
        <f>[1]IMRF!$J190</f>
        <v>0</v>
      </c>
      <c r="E221" s="413"/>
      <c r="F221" s="413"/>
      <c r="G221" s="413"/>
      <c r="H221" s="413"/>
      <c r="I221" s="413"/>
      <c r="J221" s="413"/>
      <c r="K221" s="414">
        <f t="shared" si="19"/>
        <v>0</v>
      </c>
      <c r="L221" s="412">
        <f>[1]IMRF!$L190</f>
        <v>0</v>
      </c>
    </row>
    <row r="222" spans="1:12" x14ac:dyDescent="0.2">
      <c r="A222" s="1809" t="s">
        <v>1286</v>
      </c>
      <c r="B222" s="266">
        <v>1900</v>
      </c>
      <c r="C222" s="413"/>
      <c r="D222" s="412">
        <f>[1]IMRF!$J191</f>
        <v>0</v>
      </c>
      <c r="E222" s="413"/>
      <c r="F222" s="413"/>
      <c r="G222" s="413"/>
      <c r="H222" s="413"/>
      <c r="I222" s="413"/>
      <c r="J222" s="413"/>
      <c r="K222" s="414">
        <f t="shared" si="19"/>
        <v>0</v>
      </c>
      <c r="L222" s="412">
        <f>[1]IMRF!$L191</f>
        <v>0</v>
      </c>
    </row>
    <row r="223" spans="1:12" ht="12.75" customHeight="1" thickBot="1" x14ac:dyDescent="0.25">
      <c r="A223" s="885"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19" t="s">
        <v>1042</v>
      </c>
      <c r="B224" s="263" t="s">
        <v>668</v>
      </c>
      <c r="C224" s="413"/>
      <c r="D224" s="413"/>
      <c r="E224" s="413"/>
      <c r="F224" s="413"/>
      <c r="G224" s="413"/>
      <c r="H224" s="413"/>
      <c r="I224" s="413"/>
      <c r="J224" s="413"/>
      <c r="K224" s="413"/>
      <c r="L224" s="413"/>
    </row>
    <row r="225" spans="1:12" ht="13.5" customHeight="1" x14ac:dyDescent="0.2">
      <c r="A225" s="1824" t="s">
        <v>694</v>
      </c>
      <c r="B225" s="208"/>
      <c r="C225" s="413"/>
      <c r="D225" s="413"/>
      <c r="E225" s="413"/>
      <c r="F225" s="413"/>
      <c r="G225" s="413"/>
      <c r="H225" s="413"/>
      <c r="I225" s="413"/>
      <c r="J225" s="413"/>
      <c r="K225" s="413"/>
      <c r="L225" s="413"/>
    </row>
    <row r="226" spans="1:12" x14ac:dyDescent="0.2">
      <c r="A226" s="1809" t="s">
        <v>1287</v>
      </c>
      <c r="B226" s="266">
        <v>2110</v>
      </c>
      <c r="C226" s="413"/>
      <c r="D226" s="412">
        <f>[1]IMRF!$J193</f>
        <v>0</v>
      </c>
      <c r="E226" s="413"/>
      <c r="F226" s="413"/>
      <c r="G226" s="413"/>
      <c r="H226" s="413"/>
      <c r="I226" s="413"/>
      <c r="J226" s="413"/>
      <c r="K226" s="414">
        <f t="shared" ref="K226:K231" si="20">D226</f>
        <v>0</v>
      </c>
      <c r="L226" s="412">
        <f>[1]IMRF!$L193</f>
        <v>0</v>
      </c>
    </row>
    <row r="227" spans="1:12" x14ac:dyDescent="0.2">
      <c r="A227" s="1809" t="s">
        <v>1288</v>
      </c>
      <c r="B227" s="266">
        <v>2120</v>
      </c>
      <c r="C227" s="413"/>
      <c r="D227" s="412">
        <f>[1]IMRF!$J194</f>
        <v>0</v>
      </c>
      <c r="E227" s="413"/>
      <c r="F227" s="413"/>
      <c r="G227" s="413"/>
      <c r="H227" s="413"/>
      <c r="I227" s="413"/>
      <c r="J227" s="413"/>
      <c r="K227" s="414">
        <f t="shared" si="20"/>
        <v>0</v>
      </c>
      <c r="L227" s="412">
        <f>[1]IMRF!$L194</f>
        <v>0</v>
      </c>
    </row>
    <row r="228" spans="1:12" x14ac:dyDescent="0.2">
      <c r="A228" s="1809" t="s">
        <v>222</v>
      </c>
      <c r="B228" s="266">
        <v>2130</v>
      </c>
      <c r="C228" s="413"/>
      <c r="D228" s="412">
        <f>[1]IMRF!$J195</f>
        <v>0</v>
      </c>
      <c r="E228" s="413"/>
      <c r="F228" s="413"/>
      <c r="G228" s="413"/>
      <c r="H228" s="413"/>
      <c r="I228" s="413"/>
      <c r="J228" s="413"/>
      <c r="K228" s="414">
        <f t="shared" si="20"/>
        <v>0</v>
      </c>
      <c r="L228" s="412">
        <f>[1]IMRF!$L195</f>
        <v>0</v>
      </c>
    </row>
    <row r="229" spans="1:12" x14ac:dyDescent="0.2">
      <c r="A229" s="1809" t="s">
        <v>223</v>
      </c>
      <c r="B229" s="266">
        <v>2140</v>
      </c>
      <c r="C229" s="413"/>
      <c r="D229" s="412">
        <f>[1]IMRF!$J196</f>
        <v>0</v>
      </c>
      <c r="E229" s="413"/>
      <c r="F229" s="413"/>
      <c r="G229" s="413"/>
      <c r="H229" s="413"/>
      <c r="I229" s="413"/>
      <c r="J229" s="413"/>
      <c r="K229" s="414">
        <f t="shared" si="20"/>
        <v>0</v>
      </c>
      <c r="L229" s="412">
        <f>[1]IMRF!$L196</f>
        <v>0</v>
      </c>
    </row>
    <row r="230" spans="1:12" x14ac:dyDescent="0.2">
      <c r="A230" s="1809" t="s">
        <v>224</v>
      </c>
      <c r="B230" s="266">
        <v>2150</v>
      </c>
      <c r="C230" s="413"/>
      <c r="D230" s="412">
        <f>[1]IMRF!$J197</f>
        <v>0</v>
      </c>
      <c r="E230" s="413"/>
      <c r="F230" s="413"/>
      <c r="G230" s="413"/>
      <c r="H230" s="413"/>
      <c r="I230" s="413"/>
      <c r="J230" s="413"/>
      <c r="K230" s="414">
        <f t="shared" si="20"/>
        <v>0</v>
      </c>
      <c r="L230" s="412">
        <f>[1]IMRF!$L197</f>
        <v>0</v>
      </c>
    </row>
    <row r="231" spans="1:12" x14ac:dyDescent="0.2">
      <c r="A231" s="1809" t="s">
        <v>173</v>
      </c>
      <c r="B231" s="266">
        <v>2190</v>
      </c>
      <c r="C231" s="413"/>
      <c r="D231" s="412">
        <f>[1]IMRF!$J198</f>
        <v>0</v>
      </c>
      <c r="E231" s="413"/>
      <c r="F231" s="413"/>
      <c r="G231" s="413"/>
      <c r="H231" s="413"/>
      <c r="I231" s="413"/>
      <c r="J231" s="413"/>
      <c r="K231" s="414">
        <f t="shared" si="20"/>
        <v>0</v>
      </c>
      <c r="L231" s="412">
        <f>[1]IMRF!$L198</f>
        <v>0</v>
      </c>
    </row>
    <row r="232" spans="1:12" ht="12.75" customHeight="1" thickBot="1" x14ac:dyDescent="0.25">
      <c r="A232" s="885"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4" t="s">
        <v>695</v>
      </c>
      <c r="B233" s="466"/>
      <c r="C233" s="413"/>
      <c r="D233" s="419"/>
      <c r="E233" s="413"/>
      <c r="F233" s="413"/>
      <c r="G233" s="413"/>
      <c r="H233" s="413"/>
      <c r="I233" s="413"/>
      <c r="J233" s="413"/>
      <c r="K233" s="419"/>
      <c r="L233" s="419"/>
    </row>
    <row r="234" spans="1:12" x14ac:dyDescent="0.2">
      <c r="A234" s="1809" t="s">
        <v>975</v>
      </c>
      <c r="B234" s="266">
        <v>2210</v>
      </c>
      <c r="C234" s="413"/>
      <c r="D234" s="418">
        <f>[1]IMRF!$J200</f>
        <v>0</v>
      </c>
      <c r="E234" s="413"/>
      <c r="F234" s="413"/>
      <c r="G234" s="413"/>
      <c r="H234" s="413"/>
      <c r="I234" s="413"/>
      <c r="J234" s="413"/>
      <c r="K234" s="420">
        <f>D234</f>
        <v>0</v>
      </c>
      <c r="L234" s="418">
        <f>[1]IMRF!$L200</f>
        <v>0</v>
      </c>
    </row>
    <row r="235" spans="1:12" x14ac:dyDescent="0.2">
      <c r="A235" s="1809" t="s">
        <v>976</v>
      </c>
      <c r="B235" s="266">
        <v>2220</v>
      </c>
      <c r="C235" s="413"/>
      <c r="D235" s="412">
        <f>[1]IMRF!$J201</f>
        <v>0</v>
      </c>
      <c r="E235" s="413"/>
      <c r="F235" s="413"/>
      <c r="G235" s="413"/>
      <c r="H235" s="413"/>
      <c r="I235" s="413"/>
      <c r="J235" s="413"/>
      <c r="K235" s="420">
        <f>D235</f>
        <v>0</v>
      </c>
      <c r="L235" s="412">
        <f>[1]IMRF!$L201</f>
        <v>0</v>
      </c>
    </row>
    <row r="236" spans="1:12" x14ac:dyDescent="0.2">
      <c r="A236" s="1809" t="s">
        <v>977</v>
      </c>
      <c r="B236" s="266">
        <v>2230</v>
      </c>
      <c r="C236" s="413"/>
      <c r="D236" s="412">
        <f>[1]IMRF!$J202</f>
        <v>0</v>
      </c>
      <c r="E236" s="413"/>
      <c r="F236" s="413"/>
      <c r="G236" s="413"/>
      <c r="H236" s="413"/>
      <c r="I236" s="413"/>
      <c r="J236" s="413"/>
      <c r="K236" s="420">
        <f>D236</f>
        <v>0</v>
      </c>
      <c r="L236" s="412">
        <f>[1]IMRF!$L202</f>
        <v>0</v>
      </c>
    </row>
    <row r="237" spans="1:12" ht="12.75" customHeight="1" thickBot="1" x14ac:dyDescent="0.25">
      <c r="A237" s="1835" t="s">
        <v>660</v>
      </c>
      <c r="B237" s="876">
        <v>2200</v>
      </c>
      <c r="C237" s="413"/>
      <c r="D237" s="415">
        <f>SUM(D234:D236)</f>
        <v>0</v>
      </c>
      <c r="E237" s="413"/>
      <c r="F237" s="413"/>
      <c r="G237" s="413"/>
      <c r="H237" s="413"/>
      <c r="I237" s="413"/>
      <c r="J237" s="413"/>
      <c r="K237" s="415">
        <f>SUM(K234:K236)</f>
        <v>0</v>
      </c>
      <c r="L237" s="415">
        <f>SUM(L234:L236)</f>
        <v>0</v>
      </c>
    </row>
    <row r="238" spans="1:12" ht="13.5" thickTop="1" x14ac:dyDescent="0.2">
      <c r="A238" s="1814" t="s">
        <v>714</v>
      </c>
      <c r="B238" s="535"/>
      <c r="C238" s="413"/>
      <c r="D238" s="419"/>
      <c r="E238" s="413"/>
      <c r="F238" s="413"/>
      <c r="G238" s="413"/>
      <c r="H238" s="413"/>
      <c r="I238" s="413"/>
      <c r="J238" s="413"/>
      <c r="K238" s="419"/>
      <c r="L238" s="419"/>
    </row>
    <row r="239" spans="1:12" x14ac:dyDescent="0.2">
      <c r="A239" s="1809" t="s">
        <v>978</v>
      </c>
      <c r="B239" s="266">
        <v>2310</v>
      </c>
      <c r="C239" s="413"/>
      <c r="D239" s="418">
        <f>[1]IMRF!$J204</f>
        <v>0</v>
      </c>
      <c r="E239" s="413"/>
      <c r="F239" s="413"/>
      <c r="G239" s="413"/>
      <c r="H239" s="413"/>
      <c r="I239" s="413"/>
      <c r="J239" s="413"/>
      <c r="K239" s="420">
        <f>D239</f>
        <v>0</v>
      </c>
      <c r="L239" s="418">
        <f>[1]IMRF!$L204</f>
        <v>0</v>
      </c>
    </row>
    <row r="240" spans="1:12" x14ac:dyDescent="0.2">
      <c r="A240" s="1809" t="s">
        <v>979</v>
      </c>
      <c r="B240" s="266">
        <v>2320</v>
      </c>
      <c r="C240" s="413"/>
      <c r="D240" s="412">
        <f>[1]IMRF!$J205</f>
        <v>0</v>
      </c>
      <c r="E240" s="413"/>
      <c r="F240" s="413"/>
      <c r="G240" s="413"/>
      <c r="H240" s="413"/>
      <c r="I240" s="413"/>
      <c r="J240" s="413"/>
      <c r="K240" s="420">
        <f t="shared" ref="K240:K250" si="21">D240</f>
        <v>0</v>
      </c>
      <c r="L240" s="412">
        <f>[1]IMRF!$L205</f>
        <v>0</v>
      </c>
    </row>
    <row r="241" spans="1:12" x14ac:dyDescent="0.2">
      <c r="A241" s="1809" t="s">
        <v>980</v>
      </c>
      <c r="B241" s="266">
        <v>2330</v>
      </c>
      <c r="C241" s="413"/>
      <c r="D241" s="412">
        <f>[1]IMRF!$J206</f>
        <v>0</v>
      </c>
      <c r="E241" s="413"/>
      <c r="F241" s="413"/>
      <c r="G241" s="413"/>
      <c r="H241" s="413"/>
      <c r="I241" s="413"/>
      <c r="J241" s="413"/>
      <c r="K241" s="420">
        <f t="shared" si="21"/>
        <v>0</v>
      </c>
      <c r="L241" s="412">
        <f>[1]IMRF!$L206</f>
        <v>0</v>
      </c>
    </row>
    <row r="242" spans="1:12" x14ac:dyDescent="0.2">
      <c r="A242" s="1810" t="s">
        <v>340</v>
      </c>
      <c r="B242" s="291" t="s">
        <v>321</v>
      </c>
      <c r="C242" s="413"/>
      <c r="D242" s="690">
        <f>[1]IMRF!$J207</f>
        <v>0</v>
      </c>
      <c r="E242" s="413"/>
      <c r="F242" s="413"/>
      <c r="G242" s="413"/>
      <c r="H242" s="413"/>
      <c r="I242" s="413"/>
      <c r="J242" s="413"/>
      <c r="K242" s="420">
        <f t="shared" si="21"/>
        <v>0</v>
      </c>
      <c r="L242" s="412">
        <f>[1]IMRF!$L207</f>
        <v>0</v>
      </c>
    </row>
    <row r="243" spans="1:12" ht="23.25" customHeight="1" x14ac:dyDescent="0.2">
      <c r="A243" s="1810" t="s">
        <v>341</v>
      </c>
      <c r="B243" s="527" t="s">
        <v>322</v>
      </c>
      <c r="C243" s="413"/>
      <c r="D243" s="690">
        <f>[1]IMRF!$J208</f>
        <v>0</v>
      </c>
      <c r="E243" s="413"/>
      <c r="F243" s="413"/>
      <c r="G243" s="413"/>
      <c r="H243" s="413"/>
      <c r="I243" s="413"/>
      <c r="J243" s="413"/>
      <c r="K243" s="420">
        <f t="shared" si="21"/>
        <v>0</v>
      </c>
      <c r="L243" s="412">
        <f>[1]IMRF!$L208</f>
        <v>0</v>
      </c>
    </row>
    <row r="244" spans="1:12" x14ac:dyDescent="0.2">
      <c r="A244" s="1810" t="s">
        <v>342</v>
      </c>
      <c r="B244" s="291" t="s">
        <v>323</v>
      </c>
      <c r="C244" s="413"/>
      <c r="D244" s="690">
        <f>[1]IMRF!$J209</f>
        <v>0</v>
      </c>
      <c r="E244" s="413"/>
      <c r="F244" s="413"/>
      <c r="G244" s="413"/>
      <c r="H244" s="413"/>
      <c r="I244" s="413"/>
      <c r="J244" s="413"/>
      <c r="K244" s="420">
        <f t="shared" si="21"/>
        <v>0</v>
      </c>
      <c r="L244" s="412">
        <f>[1]IMRF!$L209</f>
        <v>0</v>
      </c>
    </row>
    <row r="245" spans="1:12" x14ac:dyDescent="0.2">
      <c r="A245" s="1810" t="s">
        <v>274</v>
      </c>
      <c r="B245" s="291" t="s">
        <v>324</v>
      </c>
      <c r="C245" s="413"/>
      <c r="D245" s="690">
        <f>[1]IMRF!$J210</f>
        <v>0</v>
      </c>
      <c r="E245" s="413"/>
      <c r="F245" s="413"/>
      <c r="G245" s="413"/>
      <c r="H245" s="413"/>
      <c r="I245" s="413"/>
      <c r="J245" s="413"/>
      <c r="K245" s="420">
        <f t="shared" si="21"/>
        <v>0</v>
      </c>
      <c r="L245" s="412">
        <f>[1]IMRF!$L210</f>
        <v>0</v>
      </c>
    </row>
    <row r="246" spans="1:12" x14ac:dyDescent="0.2">
      <c r="A246" s="1810" t="s">
        <v>817</v>
      </c>
      <c r="B246" s="291" t="s">
        <v>325</v>
      </c>
      <c r="C246" s="413"/>
      <c r="D246" s="690">
        <f>[1]IMRF!$J211</f>
        <v>0</v>
      </c>
      <c r="E246" s="413"/>
      <c r="F246" s="413"/>
      <c r="G246" s="413"/>
      <c r="H246" s="413"/>
      <c r="I246" s="413"/>
      <c r="J246" s="413"/>
      <c r="K246" s="420">
        <f t="shared" si="21"/>
        <v>0</v>
      </c>
      <c r="L246" s="412">
        <f>[1]IMRF!$L211</f>
        <v>0</v>
      </c>
    </row>
    <row r="247" spans="1:12" x14ac:dyDescent="0.2">
      <c r="A247" s="1810" t="s">
        <v>275</v>
      </c>
      <c r="B247" s="291" t="s">
        <v>326</v>
      </c>
      <c r="C247" s="413"/>
      <c r="D247" s="690">
        <f>[1]IMRF!$J212</f>
        <v>0</v>
      </c>
      <c r="E247" s="413"/>
      <c r="F247" s="413"/>
      <c r="G247" s="413"/>
      <c r="H247" s="413"/>
      <c r="I247" s="413"/>
      <c r="J247" s="413"/>
      <c r="K247" s="420">
        <f t="shared" si="21"/>
        <v>0</v>
      </c>
      <c r="L247" s="412">
        <f>[1]IMRF!$L212</f>
        <v>0</v>
      </c>
    </row>
    <row r="248" spans="1:12" ht="22.5" x14ac:dyDescent="0.2">
      <c r="A248" s="1810" t="s">
        <v>1215</v>
      </c>
      <c r="B248" s="527" t="s">
        <v>327</v>
      </c>
      <c r="C248" s="413"/>
      <c r="D248" s="690">
        <f>[1]IMRF!$J213</f>
        <v>0</v>
      </c>
      <c r="E248" s="413"/>
      <c r="F248" s="413"/>
      <c r="G248" s="413"/>
      <c r="H248" s="413"/>
      <c r="I248" s="413"/>
      <c r="J248" s="413"/>
      <c r="K248" s="420">
        <f t="shared" si="21"/>
        <v>0</v>
      </c>
      <c r="L248" s="412">
        <f>[1]IMRF!$L213</f>
        <v>0</v>
      </c>
    </row>
    <row r="249" spans="1:12" x14ac:dyDescent="0.2">
      <c r="A249" s="1810" t="s">
        <v>1216</v>
      </c>
      <c r="B249" s="291" t="s">
        <v>328</v>
      </c>
      <c r="C249" s="413"/>
      <c r="D249" s="690">
        <f>[1]IMRF!$J214</f>
        <v>0</v>
      </c>
      <c r="E249" s="413"/>
      <c r="F249" s="413"/>
      <c r="G249" s="413"/>
      <c r="H249" s="413"/>
      <c r="I249" s="413"/>
      <c r="J249" s="413"/>
      <c r="K249" s="420">
        <f t="shared" si="21"/>
        <v>0</v>
      </c>
      <c r="L249" s="412">
        <f>[1]IMRF!$L214</f>
        <v>0</v>
      </c>
    </row>
    <row r="250" spans="1:12" x14ac:dyDescent="0.2">
      <c r="A250" s="1810" t="s">
        <v>1147</v>
      </c>
      <c r="B250" s="266" t="s">
        <v>329</v>
      </c>
      <c r="C250" s="413"/>
      <c r="D250" s="690">
        <f>[1]IMRF!$J215</f>
        <v>0</v>
      </c>
      <c r="E250" s="413"/>
      <c r="F250" s="413"/>
      <c r="G250" s="413"/>
      <c r="H250" s="413"/>
      <c r="I250" s="413"/>
      <c r="J250" s="413"/>
      <c r="K250" s="420">
        <f t="shared" si="21"/>
        <v>0</v>
      </c>
      <c r="L250" s="412">
        <f>[1]IMRF!$L215</f>
        <v>0</v>
      </c>
    </row>
    <row r="251" spans="1:12" ht="12.75" customHeight="1" thickBot="1" x14ac:dyDescent="0.25">
      <c r="A251" s="885" t="s">
        <v>833</v>
      </c>
      <c r="B251" s="875">
        <v>2300</v>
      </c>
      <c r="C251" s="413"/>
      <c r="D251" s="415">
        <f>SUM(D239:D250)</f>
        <v>0</v>
      </c>
      <c r="E251" s="413"/>
      <c r="F251" s="413"/>
      <c r="G251" s="413"/>
      <c r="H251" s="413"/>
      <c r="I251" s="413"/>
      <c r="J251" s="413"/>
      <c r="K251" s="415">
        <f>SUM(K239:K250)</f>
        <v>0</v>
      </c>
      <c r="L251" s="415">
        <f>SUM(L239:L250)</f>
        <v>0</v>
      </c>
    </row>
    <row r="252" spans="1:12" ht="13.5" thickTop="1" x14ac:dyDescent="0.2">
      <c r="A252" s="1814" t="s">
        <v>715</v>
      </c>
      <c r="B252" s="534"/>
      <c r="C252" s="413"/>
      <c r="D252" s="419"/>
      <c r="E252" s="413"/>
      <c r="F252" s="413"/>
      <c r="G252" s="413"/>
      <c r="H252" s="413"/>
      <c r="I252" s="413"/>
      <c r="J252" s="413"/>
      <c r="K252" s="419"/>
      <c r="L252" s="419"/>
    </row>
    <row r="253" spans="1:12" x14ac:dyDescent="0.2">
      <c r="A253" s="1809" t="s">
        <v>1257</v>
      </c>
      <c r="B253" s="525">
        <v>2410</v>
      </c>
      <c r="C253" s="413"/>
      <c r="D253" s="418">
        <f>[1]IMRF!$J217</f>
        <v>0</v>
      </c>
      <c r="E253" s="413"/>
      <c r="F253" s="413"/>
      <c r="G253" s="413"/>
      <c r="H253" s="413"/>
      <c r="I253" s="413"/>
      <c r="J253" s="413"/>
      <c r="K253" s="420">
        <f>D253</f>
        <v>0</v>
      </c>
      <c r="L253" s="418">
        <f>[1]IMRF!$L217</f>
        <v>0</v>
      </c>
    </row>
    <row r="254" spans="1:12" ht="23.25" customHeight="1" x14ac:dyDescent="0.2">
      <c r="A254" s="1815" t="s">
        <v>1217</v>
      </c>
      <c r="B254" s="526">
        <v>2490</v>
      </c>
      <c r="C254" s="413"/>
      <c r="D254" s="412">
        <f>[1]IMRF!$J218</f>
        <v>0</v>
      </c>
      <c r="E254" s="413"/>
      <c r="F254" s="413"/>
      <c r="G254" s="413"/>
      <c r="H254" s="413"/>
      <c r="I254" s="413"/>
      <c r="J254" s="413"/>
      <c r="K254" s="420">
        <f>D254</f>
        <v>0</v>
      </c>
      <c r="L254" s="412">
        <f>[1]IMRF!$L218</f>
        <v>0</v>
      </c>
    </row>
    <row r="255" spans="1:12" ht="12.75" customHeight="1" thickBot="1" x14ac:dyDescent="0.25">
      <c r="A255" s="1830"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4" t="s">
        <v>716</v>
      </c>
      <c r="B256" s="534"/>
      <c r="C256" s="413"/>
      <c r="D256" s="413"/>
      <c r="E256" s="413"/>
      <c r="F256" s="413"/>
      <c r="G256" s="413"/>
      <c r="H256" s="413"/>
      <c r="I256" s="413"/>
      <c r="J256" s="413"/>
      <c r="K256" s="419"/>
      <c r="L256" s="419"/>
    </row>
    <row r="257" spans="1:12" x14ac:dyDescent="0.2">
      <c r="A257" s="1809" t="s">
        <v>1258</v>
      </c>
      <c r="B257" s="525">
        <v>2510</v>
      </c>
      <c r="C257" s="413"/>
      <c r="D257" s="412">
        <f>[1]IMRF!$J220</f>
        <v>0</v>
      </c>
      <c r="E257" s="413"/>
      <c r="F257" s="413"/>
      <c r="G257" s="413"/>
      <c r="H257" s="413"/>
      <c r="I257" s="413"/>
      <c r="J257" s="413"/>
      <c r="K257" s="420">
        <f>D257</f>
        <v>0</v>
      </c>
      <c r="L257" s="418">
        <f>[1]IMRF!$L220</f>
        <v>0</v>
      </c>
    </row>
    <row r="258" spans="1:12" x14ac:dyDescent="0.2">
      <c r="A258" s="1809" t="s">
        <v>543</v>
      </c>
      <c r="B258" s="525">
        <v>2520</v>
      </c>
      <c r="C258" s="413"/>
      <c r="D258" s="412">
        <f>[1]IMRF!$J221</f>
        <v>0</v>
      </c>
      <c r="E258" s="413"/>
      <c r="F258" s="413"/>
      <c r="G258" s="413"/>
      <c r="H258" s="413"/>
      <c r="I258" s="413"/>
      <c r="J258" s="413"/>
      <c r="K258" s="420">
        <f t="shared" ref="K258:K263" si="22">D258</f>
        <v>0</v>
      </c>
      <c r="L258" s="412">
        <f>[1]IMRF!$L221</f>
        <v>0</v>
      </c>
    </row>
    <row r="259" spans="1:12" x14ac:dyDescent="0.2">
      <c r="A259" s="1809" t="s">
        <v>5</v>
      </c>
      <c r="B259" s="266">
        <v>2530</v>
      </c>
      <c r="C259" s="413"/>
      <c r="D259" s="412">
        <f>[1]IMRF!$J222</f>
        <v>0</v>
      </c>
      <c r="E259" s="413"/>
      <c r="F259" s="413"/>
      <c r="G259" s="413"/>
      <c r="H259" s="413"/>
      <c r="I259" s="413"/>
      <c r="J259" s="413"/>
      <c r="K259" s="420">
        <f t="shared" si="22"/>
        <v>0</v>
      </c>
      <c r="L259" s="412">
        <f>[1]IMRF!$L222</f>
        <v>0</v>
      </c>
    </row>
    <row r="260" spans="1:12" x14ac:dyDescent="0.2">
      <c r="A260" s="1809" t="s">
        <v>221</v>
      </c>
      <c r="B260" s="266">
        <v>2540</v>
      </c>
      <c r="C260" s="413"/>
      <c r="D260" s="412">
        <f>[1]IMRF!$J223</f>
        <v>0</v>
      </c>
      <c r="E260" s="413"/>
      <c r="F260" s="413"/>
      <c r="G260" s="413"/>
      <c r="H260" s="413"/>
      <c r="I260" s="413"/>
      <c r="J260" s="413"/>
      <c r="K260" s="420">
        <f t="shared" si="22"/>
        <v>0</v>
      </c>
      <c r="L260" s="412">
        <f>[1]IMRF!$L223</f>
        <v>0</v>
      </c>
    </row>
    <row r="261" spans="1:12" x14ac:dyDescent="0.2">
      <c r="A261" s="1809" t="s">
        <v>1129</v>
      </c>
      <c r="B261" s="266">
        <v>2550</v>
      </c>
      <c r="C261" s="413"/>
      <c r="D261" s="412">
        <f>[1]IMRF!$J224</f>
        <v>0</v>
      </c>
      <c r="E261" s="413"/>
      <c r="F261" s="413"/>
      <c r="G261" s="413"/>
      <c r="H261" s="413"/>
      <c r="I261" s="413"/>
      <c r="J261" s="413"/>
      <c r="K261" s="420">
        <f t="shared" si="22"/>
        <v>0</v>
      </c>
      <c r="L261" s="412">
        <f>[1]IMRF!$L224</f>
        <v>0</v>
      </c>
    </row>
    <row r="262" spans="1:12" x14ac:dyDescent="0.2">
      <c r="A262" s="1809" t="s">
        <v>107</v>
      </c>
      <c r="B262" s="266">
        <v>2560</v>
      </c>
      <c r="C262" s="413"/>
      <c r="D262" s="412">
        <f>[1]IMRF!$J225</f>
        <v>0</v>
      </c>
      <c r="E262" s="413"/>
      <c r="F262" s="413"/>
      <c r="G262" s="413"/>
      <c r="H262" s="413"/>
      <c r="I262" s="413"/>
      <c r="J262" s="413"/>
      <c r="K262" s="420">
        <f t="shared" si="22"/>
        <v>0</v>
      </c>
      <c r="L262" s="412">
        <f>[1]IMRF!$L225</f>
        <v>0</v>
      </c>
    </row>
    <row r="263" spans="1:12" x14ac:dyDescent="0.2">
      <c r="A263" s="1809" t="s">
        <v>108</v>
      </c>
      <c r="B263" s="266">
        <v>2570</v>
      </c>
      <c r="C263" s="413"/>
      <c r="D263" s="412">
        <f>[1]IMRF!$J226</f>
        <v>0</v>
      </c>
      <c r="E263" s="413"/>
      <c r="F263" s="413"/>
      <c r="G263" s="413"/>
      <c r="H263" s="413"/>
      <c r="I263" s="413"/>
      <c r="J263" s="413"/>
      <c r="K263" s="420">
        <f t="shared" si="22"/>
        <v>0</v>
      </c>
      <c r="L263" s="412">
        <f>[1]IMRF!$L226</f>
        <v>0</v>
      </c>
    </row>
    <row r="264" spans="1:12" ht="12.75" customHeight="1" thickBot="1" x14ac:dyDescent="0.25">
      <c r="A264" s="885"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29" t="s">
        <v>717</v>
      </c>
      <c r="B265" s="515"/>
      <c r="C265" s="413"/>
      <c r="D265" s="419"/>
      <c r="E265" s="413"/>
      <c r="F265" s="413"/>
      <c r="G265" s="413"/>
      <c r="H265" s="413"/>
      <c r="I265" s="413"/>
      <c r="J265" s="413"/>
      <c r="K265" s="419"/>
      <c r="L265" s="419"/>
    </row>
    <row r="266" spans="1:12" x14ac:dyDescent="0.2">
      <c r="A266" s="1809" t="s">
        <v>1250</v>
      </c>
      <c r="B266" s="266">
        <v>2610</v>
      </c>
      <c r="C266" s="413"/>
      <c r="D266" s="418">
        <f>[1]IMRF!$J228</f>
        <v>0</v>
      </c>
      <c r="E266" s="413"/>
      <c r="F266" s="413"/>
      <c r="G266" s="413"/>
      <c r="H266" s="413"/>
      <c r="I266" s="413"/>
      <c r="J266" s="413"/>
      <c r="K266" s="420">
        <f>D266</f>
        <v>0</v>
      </c>
      <c r="L266" s="418">
        <f>[1]IMRF!$L228</f>
        <v>0</v>
      </c>
    </row>
    <row r="267" spans="1:12" ht="20.25" customHeight="1" x14ac:dyDescent="0.2">
      <c r="A267" s="1809" t="s">
        <v>711</v>
      </c>
      <c r="B267" s="114">
        <v>2620</v>
      </c>
      <c r="C267" s="413"/>
      <c r="D267" s="412">
        <f>[1]IMRF!$J229</f>
        <v>0</v>
      </c>
      <c r="E267" s="413"/>
      <c r="F267" s="413"/>
      <c r="G267" s="413"/>
      <c r="H267" s="413"/>
      <c r="I267" s="413"/>
      <c r="J267" s="413"/>
      <c r="K267" s="420">
        <f>D267</f>
        <v>0</v>
      </c>
      <c r="L267" s="412">
        <f>[1]IMRF!$L229</f>
        <v>0</v>
      </c>
    </row>
    <row r="268" spans="1:12" ht="12" customHeight="1" x14ac:dyDescent="0.2">
      <c r="A268" s="1809" t="s">
        <v>1251</v>
      </c>
      <c r="B268" s="266">
        <v>2630</v>
      </c>
      <c r="C268" s="413"/>
      <c r="D268" s="412">
        <f>[1]IMRF!$J230</f>
        <v>0</v>
      </c>
      <c r="E268" s="413"/>
      <c r="F268" s="413"/>
      <c r="G268" s="413"/>
      <c r="H268" s="413"/>
      <c r="I268" s="413"/>
      <c r="J268" s="413"/>
      <c r="K268" s="420">
        <f>D268</f>
        <v>0</v>
      </c>
      <c r="L268" s="412">
        <f>[1]IMRF!$L230</f>
        <v>0</v>
      </c>
    </row>
    <row r="269" spans="1:12" x14ac:dyDescent="0.2">
      <c r="A269" s="1809" t="s">
        <v>472</v>
      </c>
      <c r="B269" s="266">
        <v>2640</v>
      </c>
      <c r="C269" s="413"/>
      <c r="D269" s="412">
        <f>[1]IMRF!$J231</f>
        <v>0</v>
      </c>
      <c r="E269" s="413"/>
      <c r="F269" s="413"/>
      <c r="G269" s="413"/>
      <c r="H269" s="413"/>
      <c r="I269" s="413"/>
      <c r="J269" s="413"/>
      <c r="K269" s="420">
        <f>D269</f>
        <v>0</v>
      </c>
      <c r="L269" s="412">
        <f>[1]IMRF!$L231</f>
        <v>0</v>
      </c>
    </row>
    <row r="270" spans="1:12" x14ac:dyDescent="0.2">
      <c r="A270" s="1809" t="s">
        <v>473</v>
      </c>
      <c r="B270" s="266">
        <v>2660</v>
      </c>
      <c r="C270" s="413"/>
      <c r="D270" s="412">
        <f>[1]IMRF!$J232</f>
        <v>0</v>
      </c>
      <c r="E270" s="413"/>
      <c r="F270" s="413"/>
      <c r="G270" s="413"/>
      <c r="H270" s="413"/>
      <c r="I270" s="413"/>
      <c r="J270" s="413"/>
      <c r="K270" s="420">
        <f>D270</f>
        <v>0</v>
      </c>
      <c r="L270" s="412">
        <f>[1]IMRF!$L232</f>
        <v>0</v>
      </c>
    </row>
    <row r="271" spans="1:12" ht="12.75" customHeight="1" thickBot="1" x14ac:dyDescent="0.25">
      <c r="A271" s="1833"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7" t="s">
        <v>1156</v>
      </c>
      <c r="B272" s="1077" t="s">
        <v>673</v>
      </c>
      <c r="C272" s="413"/>
      <c r="D272" s="1859">
        <f>[1]IMRF!$J234</f>
        <v>0</v>
      </c>
      <c r="E272" s="413"/>
      <c r="F272" s="413"/>
      <c r="G272" s="413"/>
      <c r="H272" s="413"/>
      <c r="I272" s="413"/>
      <c r="J272" s="413"/>
      <c r="K272" s="430">
        <f>D272</f>
        <v>0</v>
      </c>
      <c r="L272" s="1859">
        <f>[1]IMRF!$L234</f>
        <v>0</v>
      </c>
    </row>
    <row r="273" spans="1:12" ht="12.75" customHeight="1" thickBot="1" x14ac:dyDescent="0.25">
      <c r="A273" s="1836" t="s">
        <v>972</v>
      </c>
      <c r="B273" s="877">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37" t="s">
        <v>1043</v>
      </c>
      <c r="B274" s="263">
        <v>3000</v>
      </c>
      <c r="C274" s="413"/>
      <c r="D274" s="424">
        <f>[1]IMRF!$J236</f>
        <v>0</v>
      </c>
      <c r="E274" s="413"/>
      <c r="F274" s="413"/>
      <c r="G274" s="413"/>
      <c r="H274" s="413"/>
      <c r="I274" s="413"/>
      <c r="J274" s="413"/>
      <c r="K274" s="428">
        <f>D274</f>
        <v>0</v>
      </c>
      <c r="L274" s="424">
        <f>[1]IMRF!$L236</f>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09" t="s">
        <v>349</v>
      </c>
      <c r="B276" s="266">
        <v>4120</v>
      </c>
      <c r="C276" s="413"/>
      <c r="D276" s="412">
        <f>[1]IMRF!$J238</f>
        <v>0</v>
      </c>
      <c r="E276" s="413"/>
      <c r="F276" s="413"/>
      <c r="G276" s="413"/>
      <c r="H276" s="413"/>
      <c r="I276" s="413"/>
      <c r="J276" s="413"/>
      <c r="K276" s="414">
        <f>D276</f>
        <v>0</v>
      </c>
      <c r="L276" s="412">
        <f>[1]IMRF!$L238</f>
        <v>0</v>
      </c>
    </row>
    <row r="277" spans="1:12" x14ac:dyDescent="0.2">
      <c r="A277" s="1809" t="s">
        <v>812</v>
      </c>
      <c r="B277" s="266">
        <v>4140</v>
      </c>
      <c r="C277" s="413"/>
      <c r="D277" s="412">
        <f>[1]IMRF!$J240</f>
        <v>0</v>
      </c>
      <c r="E277" s="413"/>
      <c r="F277" s="413"/>
      <c r="G277" s="413"/>
      <c r="H277" s="413"/>
      <c r="I277" s="413"/>
      <c r="J277" s="413"/>
      <c r="K277" s="414">
        <f>D277</f>
        <v>0</v>
      </c>
      <c r="L277" s="412">
        <f>[1]IMRF!$L240</f>
        <v>0</v>
      </c>
    </row>
    <row r="278" spans="1:12" ht="12.75" customHeight="1" thickBot="1" x14ac:dyDescent="0.25">
      <c r="A278" s="885"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9" t="s">
        <v>1044</v>
      </c>
      <c r="B279" s="1865" t="s">
        <v>582</v>
      </c>
      <c r="C279" s="413"/>
      <c r="D279" s="413"/>
      <c r="E279" s="413"/>
      <c r="F279" s="413"/>
      <c r="G279" s="413"/>
      <c r="H279" s="413"/>
      <c r="I279" s="413"/>
      <c r="J279" s="413"/>
      <c r="K279" s="413"/>
      <c r="L279" s="413"/>
    </row>
    <row r="280" spans="1:12" ht="13.5" customHeight="1" x14ac:dyDescent="0.2">
      <c r="A280" s="1824" t="s">
        <v>97</v>
      </c>
      <c r="B280" s="208"/>
      <c r="C280" s="413"/>
      <c r="D280" s="413"/>
      <c r="E280" s="413"/>
      <c r="F280" s="413"/>
      <c r="G280" s="413"/>
      <c r="H280" s="417"/>
      <c r="I280" s="413"/>
      <c r="J280" s="413"/>
      <c r="K280" s="413"/>
      <c r="L280" s="413"/>
    </row>
    <row r="281" spans="1:12" x14ac:dyDescent="0.2">
      <c r="A281" s="1809" t="s">
        <v>91</v>
      </c>
      <c r="B281" s="266">
        <v>5110</v>
      </c>
      <c r="C281" s="413"/>
      <c r="D281" s="413"/>
      <c r="E281" s="413"/>
      <c r="F281" s="413"/>
      <c r="G281" s="413"/>
      <c r="H281" s="412">
        <f>[1]IMRF!$J242</f>
        <v>0</v>
      </c>
      <c r="I281" s="413"/>
      <c r="J281" s="413"/>
      <c r="K281" s="414">
        <f>H281</f>
        <v>0</v>
      </c>
      <c r="L281" s="412">
        <f>[1]IMRF!$L242</f>
        <v>0</v>
      </c>
    </row>
    <row r="282" spans="1:12" x14ac:dyDescent="0.2">
      <c r="A282" s="1809" t="s">
        <v>92</v>
      </c>
      <c r="B282" s="266">
        <v>5120</v>
      </c>
      <c r="C282" s="413"/>
      <c r="D282" s="413"/>
      <c r="E282" s="413"/>
      <c r="F282" s="413"/>
      <c r="G282" s="413"/>
      <c r="H282" s="412">
        <f>[1]IMRF!$J243</f>
        <v>0</v>
      </c>
      <c r="I282" s="413"/>
      <c r="J282" s="413"/>
      <c r="K282" s="414">
        <f>H282</f>
        <v>0</v>
      </c>
      <c r="L282" s="412">
        <f>[1]IMRF!$L243</f>
        <v>0</v>
      </c>
    </row>
    <row r="283" spans="1:12" ht="12.75" customHeight="1" x14ac:dyDescent="0.2">
      <c r="A283" s="1809" t="s">
        <v>1391</v>
      </c>
      <c r="B283" s="114" t="s">
        <v>721</v>
      </c>
      <c r="C283" s="413"/>
      <c r="D283" s="413"/>
      <c r="E283" s="413"/>
      <c r="F283" s="413"/>
      <c r="G283" s="413"/>
      <c r="H283" s="412">
        <f>[1]IMRF!$J244</f>
        <v>0</v>
      </c>
      <c r="I283" s="413"/>
      <c r="J283" s="413"/>
      <c r="K283" s="414">
        <f>H283</f>
        <v>0</v>
      </c>
      <c r="L283" s="412">
        <f>[1]IMRF!$L244</f>
        <v>0</v>
      </c>
    </row>
    <row r="284" spans="1:12" x14ac:dyDescent="0.2">
      <c r="A284" s="1809" t="s">
        <v>93</v>
      </c>
      <c r="B284" s="266" t="s">
        <v>692</v>
      </c>
      <c r="C284" s="413"/>
      <c r="D284" s="413"/>
      <c r="E284" s="413"/>
      <c r="F284" s="413"/>
      <c r="G284" s="413"/>
      <c r="H284" s="412">
        <f>[1]IMRF!$J245</f>
        <v>0</v>
      </c>
      <c r="I284" s="413"/>
      <c r="J284" s="413"/>
      <c r="K284" s="414">
        <f>H284</f>
        <v>0</v>
      </c>
      <c r="L284" s="412">
        <f>[1]IMRF!$L245</f>
        <v>0</v>
      </c>
    </row>
    <row r="285" spans="1:12" x14ac:dyDescent="0.2">
      <c r="A285" s="1809" t="s">
        <v>881</v>
      </c>
      <c r="B285" s="266" t="s">
        <v>722</v>
      </c>
      <c r="C285" s="413"/>
      <c r="D285" s="413"/>
      <c r="E285" s="413"/>
      <c r="F285" s="413"/>
      <c r="G285" s="413"/>
      <c r="H285" s="412">
        <f>[1]IMRF!$J246</f>
        <v>0</v>
      </c>
      <c r="I285" s="413"/>
      <c r="J285" s="413"/>
      <c r="K285" s="414">
        <f>H285</f>
        <v>0</v>
      </c>
      <c r="L285" s="412">
        <f>[1]IMRF!$L246</f>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8" t="s">
        <v>1045</v>
      </c>
      <c r="B287" s="263" t="s">
        <v>1029</v>
      </c>
      <c r="C287" s="413"/>
      <c r="D287" s="417"/>
      <c r="E287" s="413"/>
      <c r="F287" s="413"/>
      <c r="G287" s="413"/>
      <c r="H287" s="1861"/>
      <c r="I287" s="413"/>
      <c r="J287" s="413"/>
      <c r="K287" s="1861"/>
      <c r="L287" s="426">
        <f>[1]IMRF!$L248</f>
        <v>0</v>
      </c>
    </row>
    <row r="288" spans="1:12" ht="12.75" customHeight="1" thickTop="1" thickBot="1" x14ac:dyDescent="0.25">
      <c r="A288" s="2383" t="s">
        <v>595</v>
      </c>
      <c r="B288" s="2385"/>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899" t="s">
        <v>1177</v>
      </c>
      <c r="B289" s="900"/>
      <c r="C289" s="413"/>
      <c r="D289" s="416"/>
      <c r="E289" s="413"/>
      <c r="F289" s="413"/>
      <c r="G289" s="413"/>
      <c r="H289" s="441"/>
      <c r="I289" s="413"/>
      <c r="J289" s="413"/>
      <c r="K289" s="440">
        <f>'Revenues 9-14'!G275-'Expenditures 15-22'!K288</f>
        <v>0</v>
      </c>
      <c r="L289" s="441"/>
    </row>
    <row r="290" spans="1:14" s="868" customFormat="1" ht="9" customHeight="1" x14ac:dyDescent="0.2">
      <c r="A290" s="1828"/>
      <c r="B290" s="898"/>
      <c r="C290" s="895"/>
      <c r="D290" s="895"/>
      <c r="E290" s="895"/>
      <c r="F290" s="895"/>
      <c r="G290" s="895"/>
      <c r="H290" s="895"/>
      <c r="I290" s="895"/>
      <c r="J290" s="895"/>
      <c r="K290" s="895"/>
      <c r="L290" s="895"/>
      <c r="M290" s="907"/>
      <c r="N290" s="907"/>
    </row>
    <row r="291" spans="1:14" ht="30" customHeight="1" x14ac:dyDescent="0.2">
      <c r="A291" s="2372" t="s">
        <v>150</v>
      </c>
      <c r="B291" s="2376"/>
      <c r="C291" s="891"/>
      <c r="D291" s="892"/>
      <c r="E291" s="892"/>
      <c r="F291" s="892"/>
      <c r="G291" s="892"/>
      <c r="H291" s="892"/>
      <c r="I291" s="892"/>
      <c r="J291" s="892"/>
      <c r="K291" s="892"/>
      <c r="L291" s="893"/>
    </row>
    <row r="292" spans="1:14" ht="18" customHeight="1" x14ac:dyDescent="0.2">
      <c r="A292" s="1819" t="s">
        <v>151</v>
      </c>
      <c r="B292" s="264" t="s">
        <v>668</v>
      </c>
      <c r="C292" s="413"/>
      <c r="D292" s="413"/>
      <c r="E292" s="413"/>
      <c r="F292" s="413"/>
      <c r="G292" s="413"/>
      <c r="H292" s="413"/>
      <c r="I292" s="413"/>
      <c r="J292" s="413"/>
      <c r="K292" s="413"/>
      <c r="L292" s="413"/>
    </row>
    <row r="293" spans="1:14" ht="13.5" customHeight="1" x14ac:dyDescent="0.2">
      <c r="A293" s="1839" t="s">
        <v>716</v>
      </c>
      <c r="B293" s="466"/>
      <c r="C293" s="417"/>
      <c r="D293" s="417"/>
      <c r="E293" s="417"/>
      <c r="F293" s="417"/>
      <c r="G293" s="417"/>
      <c r="H293" s="417"/>
      <c r="I293" s="413"/>
      <c r="J293" s="413"/>
      <c r="K293" s="417"/>
      <c r="L293" s="417"/>
    </row>
    <row r="294" spans="1:14" x14ac:dyDescent="0.2">
      <c r="A294" s="1840" t="s">
        <v>712</v>
      </c>
      <c r="B294" s="269">
        <v>2530</v>
      </c>
      <c r="C294" s="412">
        <f>[1]CP!$J116</f>
        <v>0</v>
      </c>
      <c r="D294" s="412">
        <f>[1]CP!$J117</f>
        <v>0</v>
      </c>
      <c r="E294" s="412">
        <f>[1]CP!$J118</f>
        <v>0</v>
      </c>
      <c r="F294" s="412">
        <f>[1]CP!$J119</f>
        <v>0</v>
      </c>
      <c r="G294" s="412">
        <f>[1]CP!$J120</f>
        <v>0</v>
      </c>
      <c r="H294" s="412">
        <f>[1]CP!$J121</f>
        <v>0</v>
      </c>
      <c r="I294" s="436">
        <f>[1]CP!$J122</f>
        <v>0</v>
      </c>
      <c r="J294" s="436">
        <f>[1]CP!$J123</f>
        <v>0</v>
      </c>
      <c r="K294" s="414">
        <f>SUM(C294:J294)</f>
        <v>0</v>
      </c>
      <c r="L294" s="436">
        <f>SUM([1]CP!$L116:L123)</f>
        <v>0</v>
      </c>
    </row>
    <row r="295" spans="1:14" ht="13.5" customHeight="1" x14ac:dyDescent="0.2">
      <c r="A295" s="1840" t="s">
        <v>1156</v>
      </c>
      <c r="B295" s="266" t="s">
        <v>673</v>
      </c>
      <c r="C295" s="412">
        <f>[1]CP!$J125</f>
        <v>0</v>
      </c>
      <c r="D295" s="412">
        <f>[1]CP!$J126</f>
        <v>0</v>
      </c>
      <c r="E295" s="412">
        <f>[1]CP!$J127</f>
        <v>0</v>
      </c>
      <c r="F295" s="412">
        <f>[1]CP!$J128</f>
        <v>0</v>
      </c>
      <c r="G295" s="412">
        <f>[1]CP!$J129</f>
        <v>0</v>
      </c>
      <c r="H295" s="412">
        <f>[1]CP!$J130</f>
        <v>0</v>
      </c>
      <c r="I295" s="436">
        <f>[1]CP!$J131</f>
        <v>0</v>
      </c>
      <c r="J295" s="436">
        <f>[1]CP!$J132</f>
        <v>0</v>
      </c>
      <c r="K295" s="414">
        <f>SUM(C295:J295)</f>
        <v>0</v>
      </c>
      <c r="L295" s="436">
        <f>SUM([1]CP!$L125:L132)</f>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9" t="s">
        <v>152</v>
      </c>
      <c r="B297" s="263" t="s">
        <v>1028</v>
      </c>
      <c r="C297" s="413"/>
      <c r="D297" s="413"/>
      <c r="E297" s="413"/>
      <c r="F297" s="413"/>
      <c r="G297" s="413"/>
      <c r="H297" s="413"/>
      <c r="I297" s="413"/>
      <c r="J297" s="413"/>
      <c r="K297" s="413"/>
      <c r="L297" s="413"/>
    </row>
    <row r="298" spans="1:14" ht="13.5" customHeight="1" x14ac:dyDescent="0.2">
      <c r="A298" s="1824" t="s">
        <v>1069</v>
      </c>
      <c r="B298" s="208"/>
      <c r="C298" s="413"/>
      <c r="D298" s="413"/>
      <c r="E298" s="413"/>
      <c r="F298" s="413"/>
      <c r="G298" s="413"/>
      <c r="H298" s="413"/>
      <c r="I298" s="413"/>
      <c r="J298" s="413"/>
      <c r="K298" s="413"/>
      <c r="L298" s="413"/>
    </row>
    <row r="299" spans="1:14" x14ac:dyDescent="0.2">
      <c r="A299" s="1841" t="s">
        <v>1070</v>
      </c>
      <c r="B299" s="528" t="s">
        <v>658</v>
      </c>
      <c r="C299" s="413"/>
      <c r="D299" s="413"/>
      <c r="E299" s="436">
        <f>[1]CP!$J134</f>
        <v>0</v>
      </c>
      <c r="F299" s="413"/>
      <c r="G299" s="413"/>
      <c r="H299" s="436">
        <f>[1]CP!$J135</f>
        <v>0</v>
      </c>
      <c r="I299" s="413"/>
      <c r="J299" s="413"/>
      <c r="K299" s="1057">
        <f>SUM(E299,H299)</f>
        <v>0</v>
      </c>
      <c r="L299" s="436">
        <f>SUM([1]CP!$L134:L135)</f>
        <v>0</v>
      </c>
    </row>
    <row r="300" spans="1:14" x14ac:dyDescent="0.2">
      <c r="A300" s="1809" t="s">
        <v>349</v>
      </c>
      <c r="B300" s="266">
        <v>4120</v>
      </c>
      <c r="C300" s="413"/>
      <c r="D300" s="413"/>
      <c r="E300" s="436">
        <f>[1]CP!$J137</f>
        <v>0</v>
      </c>
      <c r="F300" s="413"/>
      <c r="G300" s="413"/>
      <c r="H300" s="436">
        <f>[1]CP!$J138</f>
        <v>0</v>
      </c>
      <c r="I300" s="507"/>
      <c r="J300" s="413"/>
      <c r="K300" s="1057">
        <f>SUM(E300,H300)</f>
        <v>0</v>
      </c>
      <c r="L300" s="412">
        <f>SUM([1]CP!$L137:L138)</f>
        <v>0</v>
      </c>
    </row>
    <row r="301" spans="1:14" x14ac:dyDescent="0.2">
      <c r="A301" s="1809" t="s">
        <v>812</v>
      </c>
      <c r="B301" s="266">
        <v>4140</v>
      </c>
      <c r="C301" s="413"/>
      <c r="D301" s="413"/>
      <c r="E301" s="436">
        <f>[1]CP!$J140</f>
        <v>0</v>
      </c>
      <c r="F301" s="413"/>
      <c r="G301" s="413"/>
      <c r="H301" s="436">
        <f>[1]CP!$J141</f>
        <v>0</v>
      </c>
      <c r="I301" s="507"/>
      <c r="J301" s="413"/>
      <c r="K301" s="1057">
        <f>SUM(E301,H301)</f>
        <v>0</v>
      </c>
      <c r="L301" s="412">
        <f>SUM([1]CP!$L140:L141)</f>
        <v>0</v>
      </c>
    </row>
    <row r="302" spans="1:14" ht="12.75" customHeight="1" x14ac:dyDescent="0.2">
      <c r="A302" s="1815" t="s">
        <v>813</v>
      </c>
      <c r="B302" s="114">
        <v>4190</v>
      </c>
      <c r="C302" s="413"/>
      <c r="D302" s="413"/>
      <c r="E302" s="436">
        <f>[1]CP!$J143</f>
        <v>0</v>
      </c>
      <c r="F302" s="413"/>
      <c r="G302" s="413"/>
      <c r="H302" s="436">
        <f>[1]CP!$J144</f>
        <v>0</v>
      </c>
      <c r="I302" s="507"/>
      <c r="J302" s="413"/>
      <c r="K302" s="1057">
        <f>SUM(E302,H302)</f>
        <v>0</v>
      </c>
      <c r="L302" s="412">
        <f>SUM([1]CP!$L143:L144)</f>
        <v>0</v>
      </c>
    </row>
    <row r="303" spans="1:14" ht="12.75" customHeight="1" thickBot="1" x14ac:dyDescent="0.25">
      <c r="A303" s="885" t="s">
        <v>1921</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4" t="s">
        <v>1064</v>
      </c>
      <c r="B304" s="1802" t="s">
        <v>1029</v>
      </c>
      <c r="C304" s="417"/>
      <c r="D304" s="417"/>
      <c r="E304" s="417"/>
      <c r="F304" s="417"/>
      <c r="G304" s="417"/>
      <c r="H304" s="417"/>
      <c r="I304" s="417"/>
      <c r="J304" s="413"/>
      <c r="K304" s="417"/>
      <c r="L304" s="424">
        <f>SUM([1]CP!$L146:L146)</f>
        <v>0</v>
      </c>
    </row>
    <row r="305" spans="1:14" ht="12.75" customHeight="1" thickTop="1" thickBot="1" x14ac:dyDescent="0.25">
      <c r="A305" s="2381" t="s">
        <v>317</v>
      </c>
      <c r="B305" s="238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77" t="s">
        <v>1177</v>
      </c>
      <c r="B306" s="2378"/>
      <c r="C306" s="419"/>
      <c r="D306" s="419"/>
      <c r="E306" s="419"/>
      <c r="F306" s="419"/>
      <c r="G306" s="419"/>
      <c r="H306" s="419"/>
      <c r="I306" s="419"/>
      <c r="J306" s="419"/>
      <c r="K306" s="430">
        <f>'Revenues 9-14'!H275-'Expenditures 15-22'!K305</f>
        <v>0</v>
      </c>
      <c r="L306" s="419"/>
    </row>
    <row r="307" spans="1:14" s="868" customFormat="1" ht="9" customHeight="1" x14ac:dyDescent="0.2">
      <c r="A307" s="1842"/>
      <c r="B307" s="866"/>
      <c r="C307" s="867"/>
      <c r="D307" s="867"/>
      <c r="E307" s="867"/>
      <c r="F307" s="867"/>
      <c r="G307" s="867"/>
      <c r="H307" s="867"/>
      <c r="I307" s="867"/>
      <c r="J307" s="867"/>
      <c r="K307" s="867"/>
      <c r="L307" s="867"/>
      <c r="M307" s="907"/>
      <c r="N307" s="907"/>
    </row>
    <row r="308" spans="1:14" ht="30" customHeight="1" x14ac:dyDescent="0.2">
      <c r="A308" s="2388" t="s">
        <v>156</v>
      </c>
      <c r="B308" s="2389"/>
      <c r="C308" s="878"/>
      <c r="D308" s="879"/>
      <c r="E308" s="879"/>
      <c r="F308" s="879"/>
      <c r="G308" s="879"/>
      <c r="H308" s="879"/>
      <c r="I308" s="879"/>
      <c r="J308" s="879"/>
      <c r="K308" s="879"/>
      <c r="L308" s="880"/>
    </row>
    <row r="309" spans="1:14" s="19" customFormat="1" ht="9" customHeight="1" x14ac:dyDescent="0.2">
      <c r="A309" s="1842"/>
      <c r="B309" s="866"/>
      <c r="C309" s="828"/>
      <c r="D309" s="828"/>
      <c r="E309" s="828"/>
      <c r="F309" s="828"/>
      <c r="G309" s="828"/>
      <c r="H309" s="828"/>
      <c r="I309" s="828"/>
      <c r="J309" s="828"/>
      <c r="K309" s="828"/>
      <c r="L309" s="828"/>
      <c r="M309" s="907"/>
      <c r="N309" s="907"/>
    </row>
    <row r="310" spans="1:14" ht="30" customHeight="1" x14ac:dyDescent="0.2">
      <c r="A310" s="2390" t="s">
        <v>1071</v>
      </c>
      <c r="B310" s="2389"/>
      <c r="C310" s="878"/>
      <c r="D310" s="879"/>
      <c r="E310" s="879"/>
      <c r="F310" s="879"/>
      <c r="G310" s="879"/>
      <c r="H310" s="879"/>
      <c r="I310" s="879"/>
      <c r="J310" s="879"/>
      <c r="K310" s="879"/>
      <c r="L310" s="880"/>
    </row>
    <row r="311" spans="1:14" s="19" customFormat="1" ht="13.5" customHeight="1" x14ac:dyDescent="0.2">
      <c r="A311" s="1843"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f>[1]Tort!$J70</f>
        <v>0</v>
      </c>
      <c r="D312" s="436">
        <f>[1]Tort!$J71</f>
        <v>0</v>
      </c>
      <c r="E312" s="436">
        <f>[1]Tort!$J72</f>
        <v>0</v>
      </c>
      <c r="F312" s="436">
        <f>[1]Tort!$J73</f>
        <v>0</v>
      </c>
      <c r="G312" s="436">
        <f>[1]Tort!$J74</f>
        <v>0</v>
      </c>
      <c r="H312" s="436">
        <f>[1]Tort!$J75</f>
        <v>0</v>
      </c>
      <c r="I312" s="436">
        <f>[1]Tort!$J76</f>
        <v>0</v>
      </c>
      <c r="J312" s="436">
        <f>[1]Tort!$J77</f>
        <v>0</v>
      </c>
      <c r="K312" s="1057">
        <f>SUM(C312:J312)</f>
        <v>0</v>
      </c>
      <c r="L312" s="436">
        <f>SUM([1]Tort!$L70:L77)</f>
        <v>0</v>
      </c>
      <c r="M312" s="907"/>
      <c r="N312" s="907"/>
    </row>
    <row r="313" spans="1:14" s="19" customFormat="1" ht="22.5" x14ac:dyDescent="0.2">
      <c r="A313" s="889" t="s">
        <v>341</v>
      </c>
      <c r="B313" s="531" t="s">
        <v>322</v>
      </c>
      <c r="C313" s="436">
        <f>[1]Tort!$J79</f>
        <v>0</v>
      </c>
      <c r="D313" s="436">
        <f>[1]Tort!$J80</f>
        <v>0</v>
      </c>
      <c r="E313" s="436">
        <f>[1]Tort!$J81</f>
        <v>0</v>
      </c>
      <c r="F313" s="436">
        <f>[1]Tort!$J82</f>
        <v>0</v>
      </c>
      <c r="G313" s="436">
        <f>[1]Tort!$J83</f>
        <v>0</v>
      </c>
      <c r="H313" s="436">
        <f>[1]Tort!$J84</f>
        <v>0</v>
      </c>
      <c r="I313" s="436">
        <f>[1]Tort!$J85</f>
        <v>0</v>
      </c>
      <c r="J313" s="436">
        <f>[1]Tort!$J86</f>
        <v>0</v>
      </c>
      <c r="K313" s="1057">
        <f t="shared" ref="K313:K320" si="24">SUM(C313:J313)</f>
        <v>0</v>
      </c>
      <c r="L313" s="436">
        <f>SUM([1]Tort!$L79:L86)</f>
        <v>0</v>
      </c>
      <c r="M313" s="907"/>
      <c r="N313" s="907"/>
    </row>
    <row r="314" spans="1:14" s="19" customFormat="1" x14ac:dyDescent="0.2">
      <c r="A314" s="889" t="s">
        <v>342</v>
      </c>
      <c r="B314" s="529" t="s">
        <v>323</v>
      </c>
      <c r="C314" s="436">
        <f>[1]Tort!$J88</f>
        <v>0</v>
      </c>
      <c r="D314" s="436">
        <f>[1]Tort!$J89</f>
        <v>0</v>
      </c>
      <c r="E314" s="436">
        <f>[1]Tort!$J90</f>
        <v>0</v>
      </c>
      <c r="F314" s="436">
        <f>[1]Tort!$J91</f>
        <v>0</v>
      </c>
      <c r="G314" s="436">
        <f>[1]Tort!$J92</f>
        <v>0</v>
      </c>
      <c r="H314" s="436">
        <f>[1]Tort!$J93</f>
        <v>0</v>
      </c>
      <c r="I314" s="436">
        <f>[1]Tort!$J94</f>
        <v>0</v>
      </c>
      <c r="J314" s="436">
        <f>[1]Tort!$J95</f>
        <v>0</v>
      </c>
      <c r="K314" s="1057">
        <f t="shared" si="24"/>
        <v>0</v>
      </c>
      <c r="L314" s="436">
        <f>SUM([1]Tort!$L88:L95)</f>
        <v>0</v>
      </c>
      <c r="M314" s="907"/>
      <c r="N314" s="907"/>
    </row>
    <row r="315" spans="1:14" s="19" customFormat="1" x14ac:dyDescent="0.2">
      <c r="A315" s="889" t="s">
        <v>274</v>
      </c>
      <c r="B315" s="529" t="s">
        <v>324</v>
      </c>
      <c r="C315" s="436">
        <f>[1]Tort!$J97</f>
        <v>0</v>
      </c>
      <c r="D315" s="436">
        <f>[1]Tort!$J98</f>
        <v>0</v>
      </c>
      <c r="E315" s="436">
        <f>[1]Tort!$J99</f>
        <v>0</v>
      </c>
      <c r="F315" s="436">
        <f>[1]Tort!$J100</f>
        <v>0</v>
      </c>
      <c r="G315" s="436">
        <f>[1]Tort!$J101</f>
        <v>0</v>
      </c>
      <c r="H315" s="436">
        <f>[1]Tort!$J102</f>
        <v>0</v>
      </c>
      <c r="I315" s="436">
        <f>[1]Tort!$J103</f>
        <v>0</v>
      </c>
      <c r="J315" s="436">
        <f>[1]Tort!$J104</f>
        <v>0</v>
      </c>
      <c r="K315" s="1057">
        <f t="shared" si="24"/>
        <v>0</v>
      </c>
      <c r="L315" s="436">
        <f>SUM([1]Tort!$L97:L104)</f>
        <v>0</v>
      </c>
      <c r="M315" s="907"/>
      <c r="N315" s="907"/>
    </row>
    <row r="316" spans="1:14" s="19" customFormat="1" x14ac:dyDescent="0.2">
      <c r="A316" s="889" t="s">
        <v>817</v>
      </c>
      <c r="B316" s="529" t="s">
        <v>325</v>
      </c>
      <c r="C316" s="436">
        <f>[1]Tort!$J106</f>
        <v>0</v>
      </c>
      <c r="D316" s="436">
        <f>[1]Tort!$J107</f>
        <v>0</v>
      </c>
      <c r="E316" s="436">
        <f>[1]Tort!$J108</f>
        <v>0</v>
      </c>
      <c r="F316" s="436">
        <f>[1]Tort!$J109</f>
        <v>0</v>
      </c>
      <c r="G316" s="436">
        <f>[1]Tort!$J110</f>
        <v>0</v>
      </c>
      <c r="H316" s="436">
        <f>[1]Tort!$J111</f>
        <v>0</v>
      </c>
      <c r="I316" s="436">
        <f>[1]Tort!$J112</f>
        <v>0</v>
      </c>
      <c r="J316" s="436">
        <f>[1]Tort!$J113</f>
        <v>0</v>
      </c>
      <c r="K316" s="1057">
        <f t="shared" si="24"/>
        <v>0</v>
      </c>
      <c r="L316" s="436">
        <f>SUM([1]Tort!$L106:L113)</f>
        <v>0</v>
      </c>
      <c r="M316" s="907"/>
      <c r="N316" s="907"/>
    </row>
    <row r="317" spans="1:14" s="19" customFormat="1" x14ac:dyDescent="0.2">
      <c r="A317" s="889" t="s">
        <v>275</v>
      </c>
      <c r="B317" s="529" t="s">
        <v>326</v>
      </c>
      <c r="C317" s="436">
        <f>[1]Tort!$J115</f>
        <v>0</v>
      </c>
      <c r="D317" s="436">
        <f>[1]Tort!$J116</f>
        <v>0</v>
      </c>
      <c r="E317" s="436">
        <f>[1]Tort!$J117</f>
        <v>0</v>
      </c>
      <c r="F317" s="436">
        <f>[1]Tort!$J118</f>
        <v>0</v>
      </c>
      <c r="G317" s="436">
        <f>[1]Tort!$J119</f>
        <v>0</v>
      </c>
      <c r="H317" s="436">
        <f>[1]Tort!$J120</f>
        <v>0</v>
      </c>
      <c r="I317" s="436">
        <f>[1]Tort!$J121</f>
        <v>0</v>
      </c>
      <c r="J317" s="436">
        <f>[1]Tort!$J122</f>
        <v>0</v>
      </c>
      <c r="K317" s="1057">
        <f t="shared" si="24"/>
        <v>0</v>
      </c>
      <c r="L317" s="436">
        <f>SUM([1]Tort!$L115:L122)</f>
        <v>0</v>
      </c>
      <c r="M317" s="907"/>
      <c r="N317" s="907"/>
    </row>
    <row r="318" spans="1:14" s="19" customFormat="1" ht="22.5" x14ac:dyDescent="0.2">
      <c r="A318" s="889" t="s">
        <v>1215</v>
      </c>
      <c r="B318" s="531" t="s">
        <v>327</v>
      </c>
      <c r="C318" s="436">
        <f>[1]Tort!$J124</f>
        <v>0</v>
      </c>
      <c r="D318" s="436">
        <f>[1]Tort!$J125</f>
        <v>0</v>
      </c>
      <c r="E318" s="436">
        <f>[1]Tort!$J126</f>
        <v>0</v>
      </c>
      <c r="F318" s="436">
        <f>[1]Tort!$J127</f>
        <v>0</v>
      </c>
      <c r="G318" s="436">
        <f>[1]Tort!$J128</f>
        <v>0</v>
      </c>
      <c r="H318" s="436">
        <f>[1]Tort!$J129</f>
        <v>0</v>
      </c>
      <c r="I318" s="436">
        <f>[1]Tort!$J130</f>
        <v>0</v>
      </c>
      <c r="J318" s="436">
        <f>[1]Tort!$J131</f>
        <v>0</v>
      </c>
      <c r="K318" s="1057">
        <f t="shared" si="24"/>
        <v>0</v>
      </c>
      <c r="L318" s="436">
        <f>SUM([1]Tort!$L124:L131)</f>
        <v>0</v>
      </c>
      <c r="M318" s="907"/>
      <c r="N318" s="907"/>
    </row>
    <row r="319" spans="1:14" s="19" customFormat="1" x14ac:dyDescent="0.2">
      <c r="A319" s="889" t="s">
        <v>1216</v>
      </c>
      <c r="B319" s="529" t="s">
        <v>328</v>
      </c>
      <c r="C319" s="436">
        <f>[1]Tort!$J133</f>
        <v>0</v>
      </c>
      <c r="D319" s="436">
        <f>[1]Tort!$J134</f>
        <v>0</v>
      </c>
      <c r="E319" s="436">
        <f>[1]Tort!$J135</f>
        <v>0</v>
      </c>
      <c r="F319" s="436">
        <f>[1]Tort!$J136</f>
        <v>0</v>
      </c>
      <c r="G319" s="436">
        <f>[1]Tort!$J137</f>
        <v>0</v>
      </c>
      <c r="H319" s="436">
        <f>[1]Tort!$J138</f>
        <v>0</v>
      </c>
      <c r="I319" s="436">
        <f>[1]Tort!$J139</f>
        <v>0</v>
      </c>
      <c r="J319" s="436">
        <f>[1]Tort!$J140</f>
        <v>0</v>
      </c>
      <c r="K319" s="1057">
        <f t="shared" si="24"/>
        <v>0</v>
      </c>
      <c r="L319" s="436">
        <f>SUM([1]Tort!$L133:L140)</f>
        <v>0</v>
      </c>
      <c r="M319" s="907"/>
      <c r="N319" s="907"/>
    </row>
    <row r="320" spans="1:14" s="19" customFormat="1" x14ac:dyDescent="0.2">
      <c r="A320" s="889" t="s">
        <v>1147</v>
      </c>
      <c r="B320" s="529" t="s">
        <v>329</v>
      </c>
      <c r="C320" s="436">
        <f>[1]Tort!$J142</f>
        <v>0</v>
      </c>
      <c r="D320" s="436">
        <f>[1]Tort!$J143</f>
        <v>0</v>
      </c>
      <c r="E320" s="436">
        <f>[1]Tort!$J144</f>
        <v>0</v>
      </c>
      <c r="F320" s="436">
        <f>[1]Tort!$J145</f>
        <v>0</v>
      </c>
      <c r="G320" s="436">
        <f>[1]Tort!$J146</f>
        <v>0</v>
      </c>
      <c r="H320" s="436">
        <f>[1]Tort!$J147</f>
        <v>0</v>
      </c>
      <c r="I320" s="436">
        <f>[1]Tort!$J148</f>
        <v>0</v>
      </c>
      <c r="J320" s="436">
        <f>[1]Tort!$J149</f>
        <v>0</v>
      </c>
      <c r="K320" s="1057">
        <f t="shared" si="24"/>
        <v>0</v>
      </c>
      <c r="L320" s="436">
        <f>SUM([1]Tort!$L142:L149)</f>
        <v>0</v>
      </c>
      <c r="M320" s="907"/>
      <c r="N320" s="907"/>
    </row>
    <row r="321" spans="1:14" s="19" customFormat="1" x14ac:dyDescent="0.2">
      <c r="A321" s="1844" t="s">
        <v>552</v>
      </c>
      <c r="B321" s="528" t="s">
        <v>1348</v>
      </c>
      <c r="C321" s="690">
        <f>[1]Tort!$J151</f>
        <v>0</v>
      </c>
      <c r="D321" s="690">
        <f>[1]Tort!$J152</f>
        <v>0</v>
      </c>
      <c r="E321" s="690">
        <f>[1]Tort!$J153</f>
        <v>0</v>
      </c>
      <c r="F321" s="690">
        <f>[1]Tort!$J154</f>
        <v>0</v>
      </c>
      <c r="G321" s="690">
        <f>[1]Tort!$J155</f>
        <v>0</v>
      </c>
      <c r="H321" s="690">
        <f>[1]Tort!$J156</f>
        <v>0</v>
      </c>
      <c r="I321" s="690">
        <f>[1]Tort!$J157</f>
        <v>0</v>
      </c>
      <c r="J321" s="690">
        <f>[1]Tort!$J158</f>
        <v>0</v>
      </c>
      <c r="K321" s="1218">
        <f>SUM(C321:J321)</f>
        <v>0</v>
      </c>
      <c r="L321" s="690">
        <f>SUM([1]Tort!$L151:L158)</f>
        <v>0</v>
      </c>
      <c r="M321" s="907"/>
      <c r="N321" s="907"/>
    </row>
    <row r="322" spans="1:14" s="19" customFormat="1" x14ac:dyDescent="0.2">
      <c r="A322" s="1844" t="s">
        <v>1349</v>
      </c>
      <c r="B322" s="528" t="s">
        <v>1350</v>
      </c>
      <c r="C322" s="690">
        <f>[1]Tort!$J160</f>
        <v>0</v>
      </c>
      <c r="D322" s="690">
        <f>[1]Tort!$J161</f>
        <v>0</v>
      </c>
      <c r="E322" s="690">
        <f>[1]Tort!$J162</f>
        <v>0</v>
      </c>
      <c r="F322" s="690">
        <f>[1]Tort!$J163</f>
        <v>0</v>
      </c>
      <c r="G322" s="690">
        <f>[1]Tort!$J164</f>
        <v>0</v>
      </c>
      <c r="H322" s="690">
        <f>[1]Tort!$J165</f>
        <v>0</v>
      </c>
      <c r="I322" s="690">
        <f>[1]Tort!$J166</f>
        <v>0</v>
      </c>
      <c r="J322" s="690">
        <f>[1]Tort!$J167</f>
        <v>0</v>
      </c>
      <c r="K322" s="1218">
        <f>SUM(C322:J322)</f>
        <v>0</v>
      </c>
      <c r="L322" s="690">
        <f>SUM([1]Tort!$L160:L167)</f>
        <v>0</v>
      </c>
      <c r="M322" s="907"/>
      <c r="N322" s="907"/>
    </row>
    <row r="323" spans="1:14" s="19" customFormat="1" ht="12.75" customHeight="1" thickBot="1" x14ac:dyDescent="0.25">
      <c r="A323" s="1845" t="s">
        <v>833</v>
      </c>
      <c r="B323" s="532" t="s">
        <v>668</v>
      </c>
      <c r="C323" s="1058">
        <f>SUM(C312:C322)</f>
        <v>0</v>
      </c>
      <c r="D323" s="1058">
        <f t="shared" ref="D323:J323" si="25">SUM(D312:D322)</f>
        <v>0</v>
      </c>
      <c r="E323" s="1058">
        <f t="shared" si="25"/>
        <v>0</v>
      </c>
      <c r="F323" s="1058">
        <f t="shared" si="25"/>
        <v>0</v>
      </c>
      <c r="G323" s="1058">
        <f t="shared" si="25"/>
        <v>0</v>
      </c>
      <c r="H323" s="1058">
        <f t="shared" si="25"/>
        <v>0</v>
      </c>
      <c r="I323" s="1058">
        <f t="shared" si="25"/>
        <v>0</v>
      </c>
      <c r="J323" s="1058">
        <f t="shared" si="25"/>
        <v>0</v>
      </c>
      <c r="K323" s="1058">
        <f>SUM(K312:K322)</f>
        <v>0</v>
      </c>
      <c r="L323" s="1058">
        <f>SUM(L312:L322)</f>
        <v>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4" t="s">
        <v>719</v>
      </c>
      <c r="B325" s="208"/>
      <c r="C325" s="413"/>
      <c r="D325" s="413"/>
      <c r="E325" s="413"/>
      <c r="F325" s="413"/>
      <c r="G325" s="413"/>
      <c r="H325" s="417"/>
      <c r="I325" s="413"/>
      <c r="J325" s="413"/>
      <c r="K325" s="417"/>
      <c r="L325" s="417"/>
    </row>
    <row r="326" spans="1:14" x14ac:dyDescent="0.2">
      <c r="A326" s="1841" t="s">
        <v>91</v>
      </c>
      <c r="B326" s="528" t="s">
        <v>1073</v>
      </c>
      <c r="C326" s="437"/>
      <c r="D326" s="437"/>
      <c r="E326" s="437"/>
      <c r="F326" s="437"/>
      <c r="G326" s="437"/>
      <c r="H326" s="435">
        <f>[1]Tort!$J169</f>
        <v>0</v>
      </c>
      <c r="I326" s="437"/>
      <c r="J326" s="437"/>
      <c r="K326" s="1057">
        <f>H326</f>
        <v>0</v>
      </c>
      <c r="L326" s="435">
        <f>[1]Tort!$L169</f>
        <v>0</v>
      </c>
    </row>
    <row r="327" spans="1:14" ht="12.75" customHeight="1" x14ac:dyDescent="0.2">
      <c r="A327" s="1841" t="s">
        <v>1391</v>
      </c>
      <c r="B327" s="528" t="s">
        <v>721</v>
      </c>
      <c r="C327" s="437"/>
      <c r="D327" s="437"/>
      <c r="E327" s="437"/>
      <c r="F327" s="437"/>
      <c r="G327" s="437"/>
      <c r="H327" s="435">
        <f>[1]Tort!$J171</f>
        <v>0</v>
      </c>
      <c r="I327" s="437"/>
      <c r="J327" s="437"/>
      <c r="K327" s="1057">
        <f>H327</f>
        <v>0</v>
      </c>
      <c r="L327" s="435">
        <f>[1]Tort!$L171</f>
        <v>0</v>
      </c>
    </row>
    <row r="328" spans="1:14" x14ac:dyDescent="0.2">
      <c r="A328" s="1809" t="s">
        <v>1074</v>
      </c>
      <c r="B328" s="114">
        <v>5150</v>
      </c>
      <c r="C328" s="437"/>
      <c r="D328" s="437"/>
      <c r="E328" s="437"/>
      <c r="F328" s="437"/>
      <c r="G328" s="437"/>
      <c r="H328" s="436">
        <f>[1]Tort!$J173</f>
        <v>0</v>
      </c>
      <c r="I328" s="437"/>
      <c r="J328" s="437"/>
      <c r="K328" s="1057">
        <f>H328</f>
        <v>0</v>
      </c>
      <c r="L328" s="436">
        <f>[1]Tort!$L173</f>
        <v>0</v>
      </c>
    </row>
    <row r="329" spans="1:14" ht="20.25" customHeight="1" thickBot="1" x14ac:dyDescent="0.25">
      <c r="A329" s="1863"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4" t="s">
        <v>1076</v>
      </c>
      <c r="B330" s="1802" t="s">
        <v>1029</v>
      </c>
      <c r="C330" s="413"/>
      <c r="D330" s="413"/>
      <c r="E330" s="507"/>
      <c r="F330" s="433"/>
      <c r="G330" s="433"/>
      <c r="H330" s="507"/>
      <c r="I330" s="507"/>
      <c r="J330" s="433"/>
      <c r="K330" s="507"/>
      <c r="L330" s="424">
        <f>[1]Tort!$L175</f>
        <v>0</v>
      </c>
    </row>
    <row r="331" spans="1:14" ht="12.75" customHeight="1" thickTop="1" thickBot="1" x14ac:dyDescent="0.25">
      <c r="A331" s="1860" t="s">
        <v>595</v>
      </c>
      <c r="B331" s="1864"/>
      <c r="C331" s="1058">
        <f>SUM(C323)</f>
        <v>0</v>
      </c>
      <c r="D331" s="1058">
        <f t="shared" ref="D331:J331" si="26">SUM(D323)</f>
        <v>0</v>
      </c>
      <c r="E331" s="1058">
        <f t="shared" si="26"/>
        <v>0</v>
      </c>
      <c r="F331" s="1058">
        <f t="shared" si="26"/>
        <v>0</v>
      </c>
      <c r="G331" s="1058">
        <f t="shared" si="26"/>
        <v>0</v>
      </c>
      <c r="H331" s="1058">
        <f>SUM(H323,H329)</f>
        <v>0</v>
      </c>
      <c r="I331" s="1058">
        <f t="shared" si="26"/>
        <v>0</v>
      </c>
      <c r="J331" s="1058">
        <f t="shared" si="26"/>
        <v>0</v>
      </c>
      <c r="K331" s="1058">
        <f>SUM(K323,K329)</f>
        <v>0</v>
      </c>
      <c r="L331" s="425">
        <f>SUM(L323,L329,L330)</f>
        <v>0</v>
      </c>
    </row>
    <row r="332" spans="1:14" ht="12.75" customHeight="1" thickTop="1" x14ac:dyDescent="0.2">
      <c r="A332" s="2379" t="s">
        <v>1177</v>
      </c>
      <c r="B332" s="2380"/>
      <c r="C332" s="413"/>
      <c r="D332" s="413"/>
      <c r="E332" s="413"/>
      <c r="F332" s="413"/>
      <c r="G332" s="413"/>
      <c r="H332" s="413"/>
      <c r="I332" s="413"/>
      <c r="J332" s="413"/>
      <c r="K332" s="1061">
        <f>'Revenues 9-14'!J275-'Expenditures 15-22'!K331</f>
        <v>0</v>
      </c>
      <c r="L332" s="413"/>
    </row>
    <row r="333" spans="1:14" s="868" customFormat="1" ht="6" customHeight="1" x14ac:dyDescent="0.2">
      <c r="A333" s="1828"/>
      <c r="B333" s="896"/>
      <c r="C333" s="895"/>
      <c r="D333" s="895"/>
      <c r="E333" s="895"/>
      <c r="F333" s="895"/>
      <c r="G333" s="895"/>
      <c r="H333" s="895"/>
      <c r="I333" s="895"/>
      <c r="J333" s="895"/>
      <c r="K333" s="895"/>
      <c r="L333" s="895"/>
      <c r="M333" s="907"/>
      <c r="N333" s="907"/>
    </row>
    <row r="334" spans="1:14" s="2" customFormat="1" ht="30" customHeight="1" x14ac:dyDescent="0.2">
      <c r="A334" s="2371" t="s">
        <v>1142</v>
      </c>
      <c r="B334" s="2266"/>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6" t="s">
        <v>716</v>
      </c>
      <c r="B336" s="207"/>
      <c r="C336" s="417"/>
      <c r="D336" s="417"/>
      <c r="E336" s="417"/>
      <c r="F336" s="417"/>
      <c r="G336" s="417"/>
      <c r="H336" s="417"/>
      <c r="I336" s="413"/>
      <c r="J336" s="413"/>
      <c r="K336" s="417"/>
      <c r="L336" s="417"/>
    </row>
    <row r="337" spans="1:14" x14ac:dyDescent="0.2">
      <c r="A337" s="1809" t="s">
        <v>5</v>
      </c>
      <c r="B337" s="266">
        <v>2530</v>
      </c>
      <c r="C337" s="412">
        <f>[1]FS!J78</f>
        <v>0</v>
      </c>
      <c r="D337" s="412">
        <f>[1]FS!$J79</f>
        <v>0</v>
      </c>
      <c r="E337" s="412">
        <f>[1]FS!$J80</f>
        <v>0</v>
      </c>
      <c r="F337" s="412">
        <f>[1]FS!$J81</f>
        <v>0</v>
      </c>
      <c r="G337" s="412">
        <f>[1]FS!$J82</f>
        <v>0</v>
      </c>
      <c r="H337" s="412">
        <f>[1]FS!$J83</f>
        <v>0</v>
      </c>
      <c r="I337" s="436">
        <f>[1]FS!$J84</f>
        <v>0</v>
      </c>
      <c r="J337" s="436">
        <f>[1]FS!$J85</f>
        <v>0</v>
      </c>
      <c r="K337" s="414">
        <f>SUM(C337:J337)</f>
        <v>0</v>
      </c>
      <c r="L337" s="412">
        <f>SUM([1]FS!$L78:L85)</f>
        <v>0</v>
      </c>
    </row>
    <row r="338" spans="1:14" x14ac:dyDescent="0.2">
      <c r="A338" s="1809" t="s">
        <v>221</v>
      </c>
      <c r="B338" s="266">
        <v>2540</v>
      </c>
      <c r="C338" s="412">
        <f>[1]FS!$J87</f>
        <v>0</v>
      </c>
      <c r="D338" s="412">
        <f>[1]FS!$J88</f>
        <v>0</v>
      </c>
      <c r="E338" s="412">
        <f>[1]FS!$J89</f>
        <v>0</v>
      </c>
      <c r="F338" s="412">
        <f>[1]FS!$J90</f>
        <v>0</v>
      </c>
      <c r="G338" s="412">
        <f>[1]FS!$J91</f>
        <v>0</v>
      </c>
      <c r="H338" s="412">
        <f>[1]FS!$J92</f>
        <v>0</v>
      </c>
      <c r="I338" s="436">
        <f>[1]FS!$J93</f>
        <v>0</v>
      </c>
      <c r="J338" s="436">
        <f>[1]FS!$J94</f>
        <v>0</v>
      </c>
      <c r="K338" s="414">
        <f>SUM(C338:J338)</f>
        <v>0</v>
      </c>
      <c r="L338" s="412">
        <f>SUM([1]FS!$L87:L94)</f>
        <v>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7" t="s">
        <v>1156</v>
      </c>
      <c r="B340" s="522" t="s">
        <v>673</v>
      </c>
      <c r="C340" s="418">
        <f>[1]FS!$J96</f>
        <v>0</v>
      </c>
      <c r="D340" s="418">
        <f>[1]FS!$J97</f>
        <v>0</v>
      </c>
      <c r="E340" s="418">
        <f>[1]FS!$J98</f>
        <v>0</v>
      </c>
      <c r="F340" s="418">
        <f>[1]FS!$J99</f>
        <v>0</v>
      </c>
      <c r="G340" s="418">
        <f>[1]FS!$J100</f>
        <v>0</v>
      </c>
      <c r="H340" s="418">
        <f>[1]FS!$J101</f>
        <v>0</v>
      </c>
      <c r="I340" s="435">
        <f>[1]FS!$J102</f>
        <v>0</v>
      </c>
      <c r="J340" s="435">
        <f>[1]FS!$J103</f>
        <v>0</v>
      </c>
      <c r="K340" s="414">
        <f>SUM(C340:J340)</f>
        <v>0</v>
      </c>
      <c r="L340" s="418">
        <f>SUM([1]FS!$L96:L103)</f>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9" t="s">
        <v>729</v>
      </c>
      <c r="B342" s="1865" t="s">
        <v>1028</v>
      </c>
      <c r="C342" s="413"/>
      <c r="D342" s="413"/>
      <c r="E342" s="413"/>
      <c r="F342" s="413"/>
      <c r="G342" s="413"/>
      <c r="H342" s="413"/>
      <c r="I342" s="413"/>
      <c r="J342" s="413"/>
      <c r="K342" s="413"/>
      <c r="L342" s="413"/>
      <c r="M342" s="15"/>
      <c r="N342" s="15"/>
    </row>
    <row r="343" spans="1:14" ht="23.25" thickBot="1" x14ac:dyDescent="0.25">
      <c r="A343" s="1847" t="s">
        <v>1351</v>
      </c>
      <c r="B343" s="114" t="s">
        <v>657</v>
      </c>
      <c r="C343" s="413"/>
      <c r="D343" s="413"/>
      <c r="E343" s="413"/>
      <c r="F343" s="413"/>
      <c r="G343" s="413"/>
      <c r="H343" s="442">
        <f>[1]FS!$J105</f>
        <v>0</v>
      </c>
      <c r="I343" s="1026"/>
      <c r="J343" s="413"/>
      <c r="K343" s="414">
        <f>SUM(C343:J343)</f>
        <v>0</v>
      </c>
      <c r="L343" s="426">
        <f>[1]FS!$L105</f>
        <v>0</v>
      </c>
    </row>
    <row r="344" spans="1:14" ht="12.75" customHeight="1" thickTop="1" thickBot="1" x14ac:dyDescent="0.25">
      <c r="A344" s="885" t="s">
        <v>1921</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19" t="s">
        <v>1124</v>
      </c>
      <c r="B345" s="1865" t="s">
        <v>582</v>
      </c>
      <c r="C345" s="413"/>
      <c r="D345" s="413"/>
      <c r="E345" s="413"/>
      <c r="F345" s="413"/>
      <c r="G345" s="413"/>
      <c r="H345" s="413"/>
      <c r="I345" s="413"/>
      <c r="J345" s="413"/>
      <c r="K345" s="413"/>
      <c r="L345" s="413"/>
      <c r="M345" s="15"/>
      <c r="N345" s="15"/>
    </row>
    <row r="346" spans="1:14" s="16" customFormat="1" ht="13.5" customHeight="1" x14ac:dyDescent="0.2">
      <c r="A346" s="1824" t="s">
        <v>731</v>
      </c>
      <c r="B346" s="208"/>
      <c r="C346" s="413"/>
      <c r="D346" s="413"/>
      <c r="E346" s="413"/>
      <c r="F346" s="413"/>
      <c r="G346" s="413"/>
      <c r="H346" s="413"/>
      <c r="I346" s="413"/>
      <c r="J346" s="413"/>
      <c r="K346" s="417"/>
      <c r="L346" s="417"/>
      <c r="M346" s="15"/>
      <c r="N346" s="15"/>
    </row>
    <row r="347" spans="1:14" x14ac:dyDescent="0.2">
      <c r="A347" s="1809" t="s">
        <v>91</v>
      </c>
      <c r="B347" s="266">
        <v>5110</v>
      </c>
      <c r="C347" s="413"/>
      <c r="D347" s="413"/>
      <c r="E347" s="413"/>
      <c r="F347" s="413"/>
      <c r="G347" s="413"/>
      <c r="H347" s="436">
        <f>[1]FS!$J107</f>
        <v>0</v>
      </c>
      <c r="I347" s="413"/>
      <c r="J347" s="413"/>
      <c r="K347" s="414">
        <f>SUM(C347:J347)</f>
        <v>0</v>
      </c>
      <c r="L347" s="412">
        <f>[1]FS!$L107</f>
        <v>0</v>
      </c>
    </row>
    <row r="348" spans="1:14" ht="12.75" customHeight="1" x14ac:dyDescent="0.2">
      <c r="A348" s="1810" t="s">
        <v>723</v>
      </c>
      <c r="B348" s="291" t="s">
        <v>722</v>
      </c>
      <c r="C348" s="413"/>
      <c r="D348" s="413"/>
      <c r="E348" s="413"/>
      <c r="F348" s="413"/>
      <c r="G348" s="413"/>
      <c r="H348" s="436">
        <f>[1]FS!$J109</f>
        <v>0</v>
      </c>
      <c r="I348" s="413"/>
      <c r="J348" s="413"/>
      <c r="K348" s="414">
        <f>SUM(C348:J348)</f>
        <v>0</v>
      </c>
      <c r="L348" s="412">
        <f>[1]FS!$L109</f>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7" t="s">
        <v>87</v>
      </c>
      <c r="B350" s="829" t="s">
        <v>39</v>
      </c>
      <c r="C350" s="437"/>
      <c r="D350" s="437"/>
      <c r="E350" s="437"/>
      <c r="F350" s="437"/>
      <c r="G350" s="437"/>
      <c r="H350" s="510">
        <f>[1]FS!$J111</f>
        <v>0</v>
      </c>
      <c r="I350" s="437"/>
      <c r="J350" s="437"/>
      <c r="K350" s="1219">
        <f>SUM(C350:J350)</f>
        <v>0</v>
      </c>
      <c r="L350" s="510">
        <f>[1]FS!$L111</f>
        <v>0</v>
      </c>
      <c r="M350" s="907"/>
      <c r="N350" s="907"/>
    </row>
    <row r="351" spans="1:14" s="1220" customFormat="1" ht="29.25" customHeight="1" x14ac:dyDescent="0.2">
      <c r="A351" s="1226" t="s">
        <v>168</v>
      </c>
      <c r="B351" s="1225">
        <v>5300</v>
      </c>
      <c r="C351" s="1223"/>
      <c r="D351" s="1221"/>
      <c r="E351" s="1221"/>
      <c r="F351" s="1223"/>
      <c r="G351" s="1221"/>
      <c r="H351" s="1222">
        <f>[1]FS!$J113</f>
        <v>0</v>
      </c>
      <c r="I351" s="1221"/>
      <c r="J351" s="1221"/>
      <c r="K351" s="414">
        <f>SUM(C351:J351)</f>
        <v>0</v>
      </c>
      <c r="L351" s="1230">
        <f>[1]FS!$L113</f>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8" t="s">
        <v>1125</v>
      </c>
      <c r="B353" s="263" t="s">
        <v>1029</v>
      </c>
      <c r="C353" s="417"/>
      <c r="D353" s="417"/>
      <c r="E353" s="417"/>
      <c r="F353" s="417"/>
      <c r="G353" s="417"/>
      <c r="H353" s="417"/>
      <c r="I353" s="417"/>
      <c r="J353" s="413"/>
      <c r="K353" s="417"/>
      <c r="L353" s="423">
        <f>[1]FS!$L115</f>
        <v>0</v>
      </c>
      <c r="M353" s="15"/>
      <c r="N353" s="15"/>
    </row>
    <row r="354" spans="1:14" ht="12.75" customHeight="1" thickTop="1" thickBot="1" x14ac:dyDescent="0.25">
      <c r="A354" s="1830"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8"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96" t="str">
        <f>"District's Accounting Basis is " &amp;AUDITCHECK!D29</f>
        <v xml:space="preserve">District's Accounting Basis is ACCRUAL </v>
      </c>
      <c r="B1" s="2397"/>
      <c r="C1" s="937" t="s">
        <v>1314</v>
      </c>
      <c r="D1" s="2391" t="s">
        <v>1315</v>
      </c>
      <c r="E1" s="2392"/>
      <c r="F1" s="2392"/>
      <c r="G1" s="2392"/>
      <c r="H1" s="2392"/>
      <c r="I1" s="2392"/>
      <c r="J1" s="2392"/>
      <c r="K1" s="2392"/>
      <c r="L1" s="2393"/>
      <c r="M1" s="2394" t="s">
        <v>214</v>
      </c>
      <c r="N1" s="2395"/>
    </row>
    <row r="2" spans="1:16" ht="13.5" customHeight="1" x14ac:dyDescent="0.2">
      <c r="A2" s="2398"/>
      <c r="B2" s="2399"/>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8" t="s">
        <v>1066</v>
      </c>
      <c r="B3" s="1889"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1933</v>
      </c>
      <c r="B4" s="796"/>
      <c r="C4" s="436">
        <v>0</v>
      </c>
      <c r="D4" s="1036"/>
      <c r="E4" s="1036"/>
      <c r="F4" s="1036"/>
      <c r="G4" s="1036"/>
      <c r="H4" s="1036"/>
      <c r="I4" s="1036"/>
      <c r="J4" s="1036"/>
      <c r="K4" s="1037"/>
      <c r="L4" s="1036"/>
      <c r="M4" s="1036"/>
      <c r="N4" s="1036"/>
      <c r="O4" s="680"/>
      <c r="P4" s="680"/>
    </row>
    <row r="5" spans="1:16" x14ac:dyDescent="0.2">
      <c r="A5" s="803" t="s">
        <v>1352</v>
      </c>
      <c r="B5" s="797">
        <v>4850</v>
      </c>
      <c r="C5" s="1715">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5">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5">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5">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5">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5">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5">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5">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5">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5">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5">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5">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5">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5">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5">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5">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5">
        <f>SUM('Revenues 9-14'!C246:K246)</f>
        <v>0</v>
      </c>
      <c r="D21" s="436"/>
      <c r="E21" s="436"/>
      <c r="F21" s="436"/>
      <c r="G21" s="436"/>
      <c r="H21" s="436"/>
      <c r="I21" s="436"/>
      <c r="J21" s="436"/>
      <c r="K21" s="507"/>
      <c r="L21" s="1715">
        <f t="shared" si="0"/>
        <v>0</v>
      </c>
      <c r="M21" s="1123"/>
      <c r="N21" s="1123"/>
      <c r="O21" s="156"/>
      <c r="P21" s="156"/>
    </row>
    <row r="22" spans="1:16" x14ac:dyDescent="0.2">
      <c r="A22" s="803" t="s">
        <v>870</v>
      </c>
      <c r="B22" s="799">
        <v>4869</v>
      </c>
      <c r="C22" s="1715">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5">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5">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5">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5">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5">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5">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5">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5">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5">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5">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5">
        <f>SUM('Revenues 9-14'!C258:K258)</f>
        <v>0</v>
      </c>
      <c r="D33" s="690"/>
      <c r="E33" s="690"/>
      <c r="F33" s="690"/>
      <c r="G33" s="690"/>
      <c r="H33" s="690"/>
      <c r="I33" s="690"/>
      <c r="J33" s="690"/>
      <c r="K33" s="507"/>
      <c r="L33" s="747">
        <f t="shared" si="0"/>
        <v>0</v>
      </c>
      <c r="M33" s="1124"/>
      <c r="N33" s="1124"/>
      <c r="O33" s="156"/>
      <c r="P33" s="156"/>
    </row>
    <row r="34" spans="1:16" ht="13.5" thickBot="1" x14ac:dyDescent="0.25">
      <c r="A34" s="2023"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3" t="s">
        <v>1934</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1"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2"/>
      <c r="H48" s="1032"/>
    </row>
    <row r="49" spans="1:13" x14ac:dyDescent="0.2">
      <c r="B49" s="1030"/>
      <c r="C49" s="58"/>
      <c r="D49" s="55"/>
    </row>
    <row r="50" spans="1:13" x14ac:dyDescent="0.2">
      <c r="B50" s="2400"/>
      <c r="C50" s="2401"/>
      <c r="D50" s="2401"/>
      <c r="E50" s="2401"/>
      <c r="F50" s="2401"/>
      <c r="G50" s="2401"/>
      <c r="H50" s="2401"/>
      <c r="I50" s="2401"/>
      <c r="J50" s="2402"/>
      <c r="K50" s="2402"/>
      <c r="L50" s="2402"/>
      <c r="M50" s="2403"/>
    </row>
    <row r="51" spans="1:13" x14ac:dyDescent="0.2">
      <c r="B51" s="2404"/>
      <c r="C51" s="2405"/>
      <c r="D51" s="2405"/>
      <c r="E51" s="2405"/>
      <c r="F51" s="2405"/>
      <c r="G51" s="2405"/>
      <c r="H51" s="2405"/>
      <c r="I51" s="2405"/>
      <c r="J51" s="2406"/>
      <c r="K51" s="2406"/>
      <c r="L51" s="2406"/>
      <c r="M51" s="2407"/>
    </row>
    <row r="52" spans="1:13" x14ac:dyDescent="0.2">
      <c r="B52" s="2404"/>
      <c r="C52" s="2405"/>
      <c r="D52" s="2405"/>
      <c r="E52" s="2405"/>
      <c r="F52" s="2405"/>
      <c r="G52" s="2405"/>
      <c r="H52" s="2405"/>
      <c r="I52" s="2405"/>
      <c r="J52" s="2406"/>
      <c r="K52" s="2406"/>
      <c r="L52" s="2406"/>
      <c r="M52" s="2407"/>
    </row>
    <row r="53" spans="1:13" x14ac:dyDescent="0.2">
      <c r="B53" s="2404"/>
      <c r="C53" s="2405"/>
      <c r="D53" s="2405"/>
      <c r="E53" s="2405"/>
      <c r="F53" s="2405"/>
      <c r="G53" s="2405"/>
      <c r="H53" s="2405"/>
      <c r="I53" s="2405"/>
      <c r="J53" s="2406"/>
      <c r="K53" s="2406"/>
      <c r="L53" s="2406"/>
      <c r="M53" s="2407"/>
    </row>
    <row r="54" spans="1:13" x14ac:dyDescent="0.2">
      <c r="B54" s="2404"/>
      <c r="C54" s="2405"/>
      <c r="D54" s="2405"/>
      <c r="E54" s="2405"/>
      <c r="F54" s="2405"/>
      <c r="G54" s="2405"/>
      <c r="H54" s="2405"/>
      <c r="I54" s="2405"/>
      <c r="J54" s="2406"/>
      <c r="K54" s="2406"/>
      <c r="L54" s="2406"/>
      <c r="M54" s="2407"/>
    </row>
    <row r="55" spans="1:13" ht="21.75" customHeight="1" x14ac:dyDescent="0.2">
      <c r="B55" s="2408"/>
      <c r="C55" s="2409"/>
      <c r="D55" s="2409"/>
      <c r="E55" s="2409"/>
      <c r="F55" s="2409"/>
      <c r="G55" s="2409"/>
      <c r="H55" s="2409"/>
      <c r="I55" s="2409"/>
      <c r="J55" s="2409"/>
      <c r="K55" s="2409"/>
      <c r="L55" s="2409"/>
      <c r="M55" s="241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411" t="s">
        <v>1970</v>
      </c>
      <c r="B2" s="833" t="s">
        <v>1936</v>
      </c>
      <c r="C2" s="1080" t="s">
        <v>1937</v>
      </c>
      <c r="D2" s="1080" t="s">
        <v>1938</v>
      </c>
      <c r="E2" s="1080" t="s">
        <v>1939</v>
      </c>
      <c r="F2" s="1080" t="s">
        <v>1940</v>
      </c>
    </row>
    <row r="3" spans="1:6" ht="12" customHeight="1" x14ac:dyDescent="0.2">
      <c r="A3" s="2412"/>
      <c r="B3" s="547"/>
      <c r="C3" s="831"/>
      <c r="D3" s="832" t="s">
        <v>295</v>
      </c>
      <c r="E3" s="831"/>
      <c r="F3" s="832"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35" t="s">
        <v>733</v>
      </c>
      <c r="B1" s="2436"/>
      <c r="C1" s="835"/>
    </row>
    <row r="2" spans="1:7" ht="33.75" customHeight="1" x14ac:dyDescent="0.2">
      <c r="A2" s="2441" t="s">
        <v>1972</v>
      </c>
      <c r="B2" s="2442"/>
      <c r="C2" s="1622" t="s">
        <v>1941</v>
      </c>
      <c r="D2" s="1622" t="s">
        <v>1942</v>
      </c>
      <c r="E2" s="1622" t="s">
        <v>1943</v>
      </c>
      <c r="F2" s="1622" t="s">
        <v>1944</v>
      </c>
    </row>
    <row r="3" spans="1:7" ht="23.25" customHeight="1" x14ac:dyDescent="0.2">
      <c r="A3" s="2446" t="s">
        <v>1328</v>
      </c>
      <c r="B3" s="2447"/>
      <c r="C3" s="2437"/>
      <c r="D3" s="2438"/>
      <c r="E3" s="2438"/>
      <c r="F3" s="2439"/>
    </row>
    <row r="4" spans="1:7" ht="12.75" customHeight="1" thickBot="1" x14ac:dyDescent="0.25">
      <c r="A4" s="2426" t="s">
        <v>734</v>
      </c>
      <c r="B4" s="2443"/>
      <c r="C4" s="925"/>
      <c r="D4" s="925"/>
      <c r="E4" s="925"/>
      <c r="F4" s="1597">
        <f>SUM(C4+D4)-E4</f>
        <v>0</v>
      </c>
    </row>
    <row r="5" spans="1:7" ht="13.5" thickTop="1" x14ac:dyDescent="0.2">
      <c r="A5" s="2444" t="s">
        <v>1324</v>
      </c>
      <c r="B5" s="2429"/>
      <c r="C5" s="2421"/>
      <c r="D5" s="2422"/>
      <c r="E5" s="2422"/>
      <c r="F5" s="2423"/>
    </row>
    <row r="6" spans="1:7" ht="12.75" customHeight="1" thickBot="1" x14ac:dyDescent="0.25">
      <c r="A6" s="754" t="s">
        <v>67</v>
      </c>
      <c r="B6" s="753"/>
      <c r="C6" s="1598"/>
      <c r="D6" s="512"/>
      <c r="E6" s="1598"/>
      <c r="F6" s="1597">
        <f t="shared" ref="F6:F14" si="0">SUM(C6+D6)-E6</f>
        <v>0</v>
      </c>
    </row>
    <row r="7" spans="1:7" ht="12.75" customHeight="1" thickTop="1" thickBot="1" x14ac:dyDescent="0.25">
      <c r="A7" s="754" t="s">
        <v>7</v>
      </c>
      <c r="B7" s="753"/>
      <c r="C7" s="1598"/>
      <c r="D7" s="512"/>
      <c r="E7" s="1598"/>
      <c r="F7" s="1597">
        <f t="shared" si="0"/>
        <v>0</v>
      </c>
    </row>
    <row r="8" spans="1:7" ht="12.75" customHeight="1" thickTop="1" thickBot="1" x14ac:dyDescent="0.25">
      <c r="A8" s="754" t="s">
        <v>601</v>
      </c>
      <c r="B8" s="753"/>
      <c r="C8" s="1598"/>
      <c r="D8" s="512"/>
      <c r="E8" s="1598"/>
      <c r="F8" s="1597">
        <f t="shared" si="0"/>
        <v>0</v>
      </c>
    </row>
    <row r="9" spans="1:7" ht="12.75" customHeight="1" thickTop="1" thickBot="1" x14ac:dyDescent="0.25">
      <c r="A9" s="754" t="s">
        <v>602</v>
      </c>
      <c r="B9" s="753"/>
      <c r="C9" s="1598"/>
      <c r="D9" s="512"/>
      <c r="E9" s="1598"/>
      <c r="F9" s="1597">
        <f t="shared" si="0"/>
        <v>0</v>
      </c>
    </row>
    <row r="10" spans="1:7" ht="12.75" customHeight="1" thickTop="1" thickBot="1" x14ac:dyDescent="0.25">
      <c r="A10" s="754" t="s">
        <v>603</v>
      </c>
      <c r="B10" s="753"/>
      <c r="C10" s="1598"/>
      <c r="D10" s="512"/>
      <c r="E10" s="1598"/>
      <c r="F10" s="1597">
        <f t="shared" si="0"/>
        <v>0</v>
      </c>
    </row>
    <row r="11" spans="1:7" ht="12.75" customHeight="1" thickTop="1" thickBot="1" x14ac:dyDescent="0.25">
      <c r="A11" s="754" t="s">
        <v>386</v>
      </c>
      <c r="B11" s="753"/>
      <c r="C11" s="1598"/>
      <c r="D11" s="512"/>
      <c r="E11" s="1598"/>
      <c r="F11" s="1597">
        <f t="shared" si="0"/>
        <v>0</v>
      </c>
    </row>
    <row r="12" spans="1:7" ht="12.75" customHeight="1" thickTop="1" thickBot="1" x14ac:dyDescent="0.25">
      <c r="A12" s="754" t="s">
        <v>1378</v>
      </c>
      <c r="B12" s="753"/>
      <c r="C12" s="1598"/>
      <c r="D12" s="512"/>
      <c r="E12" s="1598"/>
      <c r="F12" s="1597">
        <f t="shared" si="0"/>
        <v>0</v>
      </c>
    </row>
    <row r="13" spans="1:7" ht="12.75" customHeight="1" thickTop="1" thickBot="1" x14ac:dyDescent="0.25">
      <c r="A13" s="754" t="s">
        <v>454</v>
      </c>
      <c r="B13" s="753"/>
      <c r="C13" s="1598"/>
      <c r="D13" s="512"/>
      <c r="E13" s="1598"/>
      <c r="F13" s="1597">
        <f t="shared" si="0"/>
        <v>0</v>
      </c>
    </row>
    <row r="14" spans="1:7" ht="12.75" customHeight="1" thickTop="1" thickBot="1" x14ac:dyDescent="0.25">
      <c r="A14" s="1785" t="s">
        <v>527</v>
      </c>
      <c r="B14" s="753"/>
      <c r="C14" s="1598"/>
      <c r="D14" s="512"/>
      <c r="E14" s="1598"/>
      <c r="F14" s="1597">
        <f t="shared" si="0"/>
        <v>0</v>
      </c>
    </row>
    <row r="15" spans="1:7" ht="14.25" thickTop="1" thickBot="1" x14ac:dyDescent="0.25">
      <c r="A15" s="2445" t="s">
        <v>735</v>
      </c>
      <c r="B15" s="2427"/>
      <c r="C15" s="1597">
        <f>SUM(C6:C14)</f>
        <v>0</v>
      </c>
      <c r="D15" s="1597">
        <f>SUM(D6:D14)</f>
        <v>0</v>
      </c>
      <c r="E15" s="1597">
        <f>SUM(E6:E14)</f>
        <v>0</v>
      </c>
      <c r="F15" s="1597">
        <f>SUM(F6:F14)</f>
        <v>0</v>
      </c>
      <c r="G15" s="685"/>
    </row>
    <row r="16" spans="1:7" s="56" customFormat="1" ht="13.5" thickTop="1" x14ac:dyDescent="0.2">
      <c r="A16" s="2440" t="s">
        <v>1325</v>
      </c>
      <c r="B16" s="2429"/>
      <c r="C16" s="2421"/>
      <c r="D16" s="2422"/>
      <c r="E16" s="2422"/>
      <c r="F16" s="2423"/>
    </row>
    <row r="17" spans="1:11" ht="12.75" customHeight="1" thickBot="1" x14ac:dyDescent="0.25">
      <c r="A17" s="2419" t="s">
        <v>67</v>
      </c>
      <c r="B17" s="2420"/>
      <c r="C17" s="1598"/>
      <c r="D17" s="512"/>
      <c r="E17" s="1598"/>
      <c r="F17" s="1597">
        <f>SUM(C17+D17)-E17</f>
        <v>0</v>
      </c>
    </row>
    <row r="18" spans="1:11" ht="12.75" customHeight="1" thickTop="1" thickBot="1" x14ac:dyDescent="0.25">
      <c r="A18" s="2419" t="s">
        <v>7</v>
      </c>
      <c r="B18" s="2420"/>
      <c r="C18" s="1598"/>
      <c r="D18" s="512"/>
      <c r="E18" s="1598"/>
      <c r="F18" s="1597">
        <f>SUM(C18+D18)-E18</f>
        <v>0</v>
      </c>
    </row>
    <row r="19" spans="1:11" ht="12.75" customHeight="1" thickTop="1" thickBot="1" x14ac:dyDescent="0.25">
      <c r="A19" s="2419" t="s">
        <v>454</v>
      </c>
      <c r="B19" s="2420"/>
      <c r="C19" s="1598"/>
      <c r="D19" s="512"/>
      <c r="E19" s="1598"/>
      <c r="F19" s="1597">
        <f>SUM(C19+D19)-E19</f>
        <v>0</v>
      </c>
    </row>
    <row r="20" spans="1:11" ht="12.75" customHeight="1" thickTop="1" thickBot="1" x14ac:dyDescent="0.25">
      <c r="A20" s="2424" t="s">
        <v>527</v>
      </c>
      <c r="B20" s="2425"/>
      <c r="C20" s="1598"/>
      <c r="D20" s="512"/>
      <c r="E20" s="1598"/>
      <c r="F20" s="1597">
        <f>SUM(C20+D20)-E20</f>
        <v>0</v>
      </c>
    </row>
    <row r="21" spans="1:11" ht="14.25" thickTop="1" thickBot="1" x14ac:dyDescent="0.25">
      <c r="A21" s="2426" t="s">
        <v>736</v>
      </c>
      <c r="B21" s="2427"/>
      <c r="C21" s="1597">
        <f>SUM(C17:C20)</f>
        <v>0</v>
      </c>
      <c r="D21" s="1597">
        <f>SUM(D17:D20)</f>
        <v>0</v>
      </c>
      <c r="E21" s="1597">
        <f>SUM(E17:E20)</f>
        <v>0</v>
      </c>
      <c r="F21" s="1597">
        <f>SUM(F17:F20)</f>
        <v>0</v>
      </c>
      <c r="G21" s="685"/>
    </row>
    <row r="22" spans="1:11" ht="13.5" thickTop="1" x14ac:dyDescent="0.2">
      <c r="A22" s="2428" t="s">
        <v>1326</v>
      </c>
      <c r="B22" s="2429"/>
      <c r="C22" s="2421"/>
      <c r="D22" s="2422"/>
      <c r="E22" s="2422"/>
      <c r="F22" s="2423"/>
    </row>
    <row r="23" spans="1:11" ht="23.25" customHeight="1" thickBot="1" x14ac:dyDescent="0.25">
      <c r="A23" s="2426" t="s">
        <v>737</v>
      </c>
      <c r="B23" s="2427"/>
      <c r="C23" s="925"/>
      <c r="D23" s="925"/>
      <c r="E23" s="925"/>
      <c r="F23" s="1597">
        <f>SUM(C23+D23)-E23</f>
        <v>0</v>
      </c>
      <c r="G23" s="685"/>
    </row>
    <row r="24" spans="1:11" ht="13.5" thickTop="1" x14ac:dyDescent="0.2">
      <c r="A24" s="2428" t="s">
        <v>1327</v>
      </c>
      <c r="B24" s="2429"/>
      <c r="C24" s="2421"/>
      <c r="D24" s="2422"/>
      <c r="E24" s="2422"/>
      <c r="F24" s="2423"/>
    </row>
    <row r="25" spans="1:11" ht="13.5" thickBot="1" x14ac:dyDescent="0.25">
      <c r="A25" s="2426" t="s">
        <v>738</v>
      </c>
      <c r="B25" s="2432"/>
      <c r="C25" s="925"/>
      <c r="D25" s="925"/>
      <c r="E25" s="925"/>
      <c r="F25" s="1597">
        <f>SUM(C25+D25)-E25</f>
        <v>0</v>
      </c>
      <c r="G25" s="685"/>
    </row>
    <row r="26" spans="1:11" ht="13.5" thickTop="1" x14ac:dyDescent="0.2">
      <c r="A26" s="2433" t="s">
        <v>762</v>
      </c>
      <c r="B26" s="2429"/>
      <c r="C26" s="1599"/>
      <c r="D26" s="1599"/>
      <c r="E26" s="1599"/>
      <c r="F26" s="1600"/>
    </row>
    <row r="27" spans="1:11" ht="13.5" thickBot="1" x14ac:dyDescent="0.25">
      <c r="A27" s="2426" t="s">
        <v>1260</v>
      </c>
      <c r="B27" s="2434"/>
      <c r="C27" s="512"/>
      <c r="D27" s="512"/>
      <c r="E27" s="512"/>
      <c r="F27" s="1597">
        <f>SUM(C27+D27)-E27</f>
        <v>0</v>
      </c>
      <c r="G27" s="685"/>
    </row>
    <row r="28" spans="1:11" ht="7.5" customHeight="1" thickTop="1" x14ac:dyDescent="0.2">
      <c r="A28" s="548"/>
    </row>
    <row r="29" spans="1:11" ht="23.25" customHeight="1" x14ac:dyDescent="0.2">
      <c r="A29" s="2430" t="s">
        <v>685</v>
      </c>
      <c r="B29" s="2431"/>
      <c r="C29" s="120"/>
      <c r="D29" s="120"/>
      <c r="E29" s="120"/>
      <c r="F29" s="120"/>
      <c r="G29" s="120"/>
      <c r="H29" s="120"/>
      <c r="I29" s="120"/>
      <c r="J29" s="120"/>
    </row>
    <row r="30" spans="1:11" ht="47.25" customHeight="1" x14ac:dyDescent="0.2">
      <c r="A30" s="755" t="s">
        <v>1261</v>
      </c>
      <c r="B30" s="130" t="s">
        <v>1338</v>
      </c>
      <c r="C30" s="130" t="s">
        <v>686</v>
      </c>
      <c r="D30" s="130" t="s">
        <v>1339</v>
      </c>
      <c r="E30" s="130" t="s">
        <v>2069</v>
      </c>
      <c r="F30" s="130" t="s">
        <v>1945</v>
      </c>
      <c r="G30" s="130" t="s">
        <v>1706</v>
      </c>
      <c r="H30" s="130" t="s">
        <v>1946</v>
      </c>
      <c r="I30" s="130" t="s">
        <v>2070</v>
      </c>
      <c r="J30" s="1245" t="s">
        <v>3</v>
      </c>
      <c r="K30" s="119"/>
    </row>
    <row r="31" spans="1:11" ht="12" customHeight="1" x14ac:dyDescent="0.2">
      <c r="A31" s="1099"/>
      <c r="B31" s="658"/>
      <c r="C31" s="1097"/>
      <c r="D31" s="1603"/>
      <c r="E31" s="1097"/>
      <c r="F31" s="1097"/>
      <c r="G31" s="1097"/>
      <c r="H31" s="1097"/>
      <c r="I31" s="1098">
        <f>((E31+F31)-H31)+G31</f>
        <v>0</v>
      </c>
      <c r="J31" s="1097"/>
      <c r="K31" s="118"/>
    </row>
    <row r="32" spans="1:11" ht="12" customHeight="1" x14ac:dyDescent="0.2">
      <c r="A32" s="1099"/>
      <c r="B32" s="658"/>
      <c r="C32" s="1097"/>
      <c r="D32" s="1603"/>
      <c r="E32" s="1097"/>
      <c r="F32" s="1097"/>
      <c r="G32" s="1097"/>
      <c r="H32" s="1097"/>
      <c r="I32" s="1098">
        <f>((E32+F32)-H32)+G32</f>
        <v>0</v>
      </c>
      <c r="J32" s="1097"/>
      <c r="K32" s="118"/>
    </row>
    <row r="33" spans="1:11" ht="12" customHeight="1" x14ac:dyDescent="0.2">
      <c r="A33" s="1099"/>
      <c r="B33" s="658"/>
      <c r="C33" s="1097"/>
      <c r="D33" s="1603"/>
      <c r="E33" s="1097"/>
      <c r="F33" s="1097"/>
      <c r="G33" s="1097"/>
      <c r="H33" s="1097"/>
      <c r="I33" s="1098">
        <f t="shared" ref="I33:I48" si="1">((E33+F33)-H33)+G33</f>
        <v>0</v>
      </c>
      <c r="J33" s="1097"/>
      <c r="K33" s="118"/>
    </row>
    <row r="34" spans="1:11" ht="12" customHeight="1" x14ac:dyDescent="0.2">
      <c r="A34" s="1099"/>
      <c r="B34" s="658"/>
      <c r="C34" s="1097"/>
      <c r="D34" s="1603"/>
      <c r="E34" s="1097"/>
      <c r="F34" s="1097"/>
      <c r="G34" s="1097"/>
      <c r="H34" s="1097"/>
      <c r="I34" s="1098">
        <f t="shared" si="1"/>
        <v>0</v>
      </c>
      <c r="J34" s="1097"/>
      <c r="K34" s="117"/>
    </row>
    <row r="35" spans="1:11" ht="12" customHeight="1" x14ac:dyDescent="0.2">
      <c r="A35" s="1099"/>
      <c r="B35" s="658"/>
      <c r="C35" s="1100"/>
      <c r="D35" s="1603"/>
      <c r="E35" s="1100"/>
      <c r="F35" s="1100"/>
      <c r="G35" s="1100"/>
      <c r="H35" s="1100"/>
      <c r="I35" s="1098">
        <f t="shared" si="1"/>
        <v>0</v>
      </c>
      <c r="J35" s="1100"/>
      <c r="K35" s="117"/>
    </row>
    <row r="36" spans="1:11" ht="12" customHeight="1" x14ac:dyDescent="0.2">
      <c r="A36" s="1099"/>
      <c r="B36" s="658"/>
      <c r="C36" s="1097"/>
      <c r="D36" s="1603"/>
      <c r="E36" s="1097"/>
      <c r="F36" s="1097"/>
      <c r="G36" s="1097"/>
      <c r="H36" s="1097"/>
      <c r="I36" s="1098">
        <f t="shared" si="1"/>
        <v>0</v>
      </c>
      <c r="J36" s="1097"/>
      <c r="K36" s="122"/>
    </row>
    <row r="37" spans="1:11" ht="12" customHeight="1" x14ac:dyDescent="0.2">
      <c r="A37" s="1099"/>
      <c r="B37" s="658"/>
      <c r="C37" s="436"/>
      <c r="D37" s="1604"/>
      <c r="E37" s="436"/>
      <c r="F37" s="436"/>
      <c r="G37" s="436"/>
      <c r="H37" s="436"/>
      <c r="I37" s="1098">
        <f t="shared" si="1"/>
        <v>0</v>
      </c>
      <c r="J37" s="436"/>
      <c r="K37" s="117"/>
    </row>
    <row r="38" spans="1:11" ht="12" customHeight="1" x14ac:dyDescent="0.2">
      <c r="A38" s="1099"/>
      <c r="B38" s="658"/>
      <c r="C38" s="1097"/>
      <c r="D38" s="1601"/>
      <c r="E38" s="1101"/>
      <c r="F38" s="1101"/>
      <c r="G38" s="1101"/>
      <c r="H38" s="1101"/>
      <c r="I38" s="1098">
        <f t="shared" si="1"/>
        <v>0</v>
      </c>
      <c r="J38" s="1102" t="s">
        <v>303</v>
      </c>
      <c r="K38" s="131"/>
    </row>
    <row r="39" spans="1:11" ht="12" customHeight="1" x14ac:dyDescent="0.2">
      <c r="A39" s="1099"/>
      <c r="B39" s="658"/>
      <c r="C39" s="1097"/>
      <c r="D39" s="1601"/>
      <c r="E39" s="1101"/>
      <c r="F39" s="1101"/>
      <c r="G39" s="1101"/>
      <c r="H39" s="1101"/>
      <c r="I39" s="1098">
        <f t="shared" si="1"/>
        <v>0</v>
      </c>
      <c r="J39" s="1102"/>
      <c r="K39" s="131"/>
    </row>
    <row r="40" spans="1:11" ht="12" customHeight="1" x14ac:dyDescent="0.2">
      <c r="A40" s="1099"/>
      <c r="B40" s="658"/>
      <c r="C40" s="1097"/>
      <c r="D40" s="1601"/>
      <c r="E40" s="1101"/>
      <c r="F40" s="1101"/>
      <c r="G40" s="1101"/>
      <c r="H40" s="1101"/>
      <c r="I40" s="1098">
        <f t="shared" si="1"/>
        <v>0</v>
      </c>
      <c r="J40" s="1102"/>
      <c r="K40" s="131"/>
    </row>
    <row r="41" spans="1:11" ht="12" customHeight="1" x14ac:dyDescent="0.2">
      <c r="A41" s="1099"/>
      <c r="B41" s="658"/>
      <c r="C41" s="1097"/>
      <c r="D41" s="1601"/>
      <c r="E41" s="1101"/>
      <c r="F41" s="1101"/>
      <c r="G41" s="1101"/>
      <c r="H41" s="1101"/>
      <c r="I41" s="1098">
        <f t="shared" si="1"/>
        <v>0</v>
      </c>
      <c r="J41" s="1102"/>
      <c r="K41" s="131"/>
    </row>
    <row r="42" spans="1:11" ht="12" customHeight="1" x14ac:dyDescent="0.2">
      <c r="A42" s="1099"/>
      <c r="B42" s="658"/>
      <c r="C42" s="1097"/>
      <c r="D42" s="1601"/>
      <c r="E42" s="1101"/>
      <c r="F42" s="1101"/>
      <c r="G42" s="1101"/>
      <c r="H42" s="1101"/>
      <c r="I42" s="1098">
        <f t="shared" si="1"/>
        <v>0</v>
      </c>
      <c r="J42" s="1102"/>
      <c r="K42" s="131"/>
    </row>
    <row r="43" spans="1:11" ht="12" customHeight="1" x14ac:dyDescent="0.2">
      <c r="A43" s="1099"/>
      <c r="B43" s="658"/>
      <c r="C43" s="1097"/>
      <c r="D43" s="1601"/>
      <c r="E43" s="1101"/>
      <c r="F43" s="1101"/>
      <c r="G43" s="1101"/>
      <c r="H43" s="1101"/>
      <c r="I43" s="1098">
        <f t="shared" si="1"/>
        <v>0</v>
      </c>
      <c r="J43" s="1102"/>
      <c r="K43" s="131"/>
    </row>
    <row r="44" spans="1:11" ht="12" customHeight="1" x14ac:dyDescent="0.2">
      <c r="A44" s="1099"/>
      <c r="B44" s="658"/>
      <c r="C44" s="1097"/>
      <c r="D44" s="1603"/>
      <c r="E44" s="1097"/>
      <c r="F44" s="1097"/>
      <c r="G44" s="1097"/>
      <c r="H44" s="1097"/>
      <c r="I44" s="1098">
        <f t="shared" si="1"/>
        <v>0</v>
      </c>
      <c r="J44" s="1097"/>
      <c r="K44" s="117"/>
    </row>
    <row r="45" spans="1:11" ht="12" customHeight="1" x14ac:dyDescent="0.2">
      <c r="A45" s="1099"/>
      <c r="B45" s="658"/>
      <c r="C45" s="1097"/>
      <c r="D45" s="1603"/>
      <c r="E45" s="1097"/>
      <c r="F45" s="1097"/>
      <c r="G45" s="1097"/>
      <c r="H45" s="1097"/>
      <c r="I45" s="1098">
        <f t="shared" si="1"/>
        <v>0</v>
      </c>
      <c r="J45" s="1097"/>
      <c r="K45" s="117"/>
    </row>
    <row r="46" spans="1:11" ht="12" customHeight="1" x14ac:dyDescent="0.2">
      <c r="A46" s="1099"/>
      <c r="B46" s="658"/>
      <c r="C46" s="1097"/>
      <c r="D46" s="1603"/>
      <c r="E46" s="1097"/>
      <c r="F46" s="1097"/>
      <c r="G46" s="1097"/>
      <c r="H46" s="1097"/>
      <c r="I46" s="1098">
        <f t="shared" si="1"/>
        <v>0</v>
      </c>
      <c r="J46" s="1097"/>
      <c r="K46" s="117"/>
    </row>
    <row r="47" spans="1:11" ht="12" customHeight="1" x14ac:dyDescent="0.2">
      <c r="A47" s="1099"/>
      <c r="B47" s="658"/>
      <c r="C47" s="1100"/>
      <c r="D47" s="1603"/>
      <c r="E47" s="1100"/>
      <c r="F47" s="1100"/>
      <c r="G47" s="1100"/>
      <c r="H47" s="1100"/>
      <c r="I47" s="1098">
        <f t="shared" si="1"/>
        <v>0</v>
      </c>
      <c r="J47" s="1100"/>
      <c r="K47" s="117"/>
    </row>
    <row r="48" spans="1:11" ht="12" customHeight="1" x14ac:dyDescent="0.2">
      <c r="A48" s="1099"/>
      <c r="B48" s="658"/>
      <c r="C48" s="1097"/>
      <c r="D48" s="1603"/>
      <c r="E48" s="1097"/>
      <c r="F48" s="1097"/>
      <c r="G48" s="1097"/>
      <c r="H48" s="1097"/>
      <c r="I48" s="1098">
        <f t="shared" si="1"/>
        <v>0</v>
      </c>
      <c r="J48" s="1097"/>
      <c r="K48" s="117"/>
    </row>
    <row r="49" spans="1:11" ht="12" customHeight="1" x14ac:dyDescent="0.2">
      <c r="A49" s="1099"/>
      <c r="B49" s="658"/>
      <c r="C49" s="1098">
        <f>SUM(C31:C48)</f>
        <v>0</v>
      </c>
      <c r="D49" s="1602"/>
      <c r="E49" s="1098">
        <f t="shared" ref="E49:J49" si="2">SUM(E31:E48)</f>
        <v>0</v>
      </c>
      <c r="F49" s="1098">
        <f t="shared" si="2"/>
        <v>0</v>
      </c>
      <c r="G49" s="1098">
        <f t="shared" si="2"/>
        <v>0</v>
      </c>
      <c r="H49" s="1098">
        <f t="shared" si="2"/>
        <v>0</v>
      </c>
      <c r="I49" s="1098">
        <f t="shared" si="2"/>
        <v>0</v>
      </c>
      <c r="J49" s="1098">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413" t="s">
        <v>687</v>
      </c>
      <c r="C52" s="2414"/>
      <c r="D52" s="2414"/>
      <c r="E52" s="124" t="s">
        <v>1011</v>
      </c>
      <c r="F52" s="2415"/>
      <c r="G52" s="2416"/>
      <c r="H52" s="118"/>
      <c r="I52" s="118"/>
      <c r="J52" s="121"/>
    </row>
    <row r="53" spans="1:11" ht="11.25" customHeight="1" x14ac:dyDescent="0.2">
      <c r="A53" s="751" t="s">
        <v>1086</v>
      </c>
      <c r="B53" s="125" t="s">
        <v>1127</v>
      </c>
      <c r="C53" s="121"/>
      <c r="D53" s="117"/>
      <c r="E53" s="124" t="s">
        <v>587</v>
      </c>
      <c r="F53" s="2417"/>
      <c r="G53" s="2418"/>
      <c r="H53" s="118"/>
      <c r="I53" s="118"/>
      <c r="J53" s="121"/>
    </row>
    <row r="54" spans="1:11" ht="11.25" customHeight="1" x14ac:dyDescent="0.2">
      <c r="A54" s="752" t="s">
        <v>1087</v>
      </c>
      <c r="B54" s="123" t="s">
        <v>1128</v>
      </c>
      <c r="C54" s="121"/>
      <c r="D54" s="117"/>
      <c r="E54" s="124" t="s">
        <v>588</v>
      </c>
      <c r="F54" s="2417"/>
      <c r="G54" s="241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48" t="s">
        <v>1023</v>
      </c>
      <c r="B1" s="2449"/>
      <c r="C1" s="2449"/>
      <c r="D1" s="2449"/>
      <c r="E1" s="2449"/>
      <c r="F1" s="2449"/>
      <c r="G1" s="2450"/>
      <c r="H1" s="1234"/>
      <c r="I1" s="757"/>
      <c r="J1" s="756"/>
    </row>
    <row r="2" spans="1:11" ht="36.75" x14ac:dyDescent="0.2">
      <c r="A2" s="2469" t="s">
        <v>1973</v>
      </c>
      <c r="B2" s="2470"/>
      <c r="C2" s="2470"/>
      <c r="D2" s="2470"/>
      <c r="E2" s="2471"/>
      <c r="F2" s="1881" t="s">
        <v>1077</v>
      </c>
      <c r="G2" s="1882" t="s">
        <v>101</v>
      </c>
      <c r="H2" s="1882" t="s">
        <v>479</v>
      </c>
      <c r="I2" s="1882" t="s">
        <v>1379</v>
      </c>
      <c r="J2" s="1882" t="s">
        <v>1022</v>
      </c>
      <c r="K2" s="1882" t="s">
        <v>145</v>
      </c>
    </row>
    <row r="3" spans="1:11" x14ac:dyDescent="0.2">
      <c r="A3" s="2472" t="s">
        <v>1947</v>
      </c>
      <c r="B3" s="2473"/>
      <c r="C3" s="2473"/>
      <c r="D3" s="2473"/>
      <c r="E3" s="2474"/>
      <c r="F3" s="255"/>
      <c r="G3" s="563"/>
      <c r="H3" s="563"/>
      <c r="I3" s="563"/>
      <c r="J3" s="1211"/>
      <c r="K3" s="1211"/>
    </row>
    <row r="4" spans="1:11" x14ac:dyDescent="0.2">
      <c r="A4" s="2475" t="s">
        <v>434</v>
      </c>
      <c r="B4" s="2476"/>
      <c r="C4" s="2476"/>
      <c r="D4" s="2476"/>
      <c r="E4" s="2414"/>
      <c r="F4" s="550"/>
      <c r="G4" s="571"/>
      <c r="H4" s="570"/>
      <c r="I4" s="571"/>
      <c r="J4" s="1189"/>
      <c r="K4" s="1189"/>
    </row>
    <row r="5" spans="1:11" ht="13.5" customHeight="1" x14ac:dyDescent="0.2">
      <c r="A5" s="2451" t="s">
        <v>1259</v>
      </c>
      <c r="B5" s="2452"/>
      <c r="C5" s="2452"/>
      <c r="D5" s="2452"/>
      <c r="E5" s="2453"/>
      <c r="F5" s="1145" t="s">
        <v>1014</v>
      </c>
      <c r="G5" s="569"/>
      <c r="H5" s="563"/>
      <c r="I5" s="1208"/>
      <c r="J5" s="1179"/>
      <c r="K5" s="1179"/>
    </row>
    <row r="6" spans="1:11" x14ac:dyDescent="0.2">
      <c r="A6" s="1883" t="s">
        <v>836</v>
      </c>
      <c r="B6" s="1884"/>
      <c r="C6" s="1884"/>
      <c r="D6" s="1884"/>
      <c r="E6" s="1885"/>
      <c r="F6" s="256" t="s">
        <v>1015</v>
      </c>
      <c r="G6" s="563"/>
      <c r="H6" s="563"/>
      <c r="I6" s="563"/>
      <c r="J6" s="1211"/>
      <c r="K6" s="1211"/>
    </row>
    <row r="7" spans="1:11" x14ac:dyDescent="0.2">
      <c r="A7" s="651" t="s">
        <v>282</v>
      </c>
      <c r="B7" s="1886"/>
      <c r="C7" s="1886"/>
      <c r="D7" s="1886"/>
      <c r="E7" s="1887"/>
      <c r="F7" s="1145" t="s">
        <v>1016</v>
      </c>
      <c r="G7" s="571"/>
      <c r="H7" s="571"/>
      <c r="I7" s="571"/>
      <c r="J7" s="1209"/>
      <c r="K7" s="1211"/>
    </row>
    <row r="8" spans="1:11" x14ac:dyDescent="0.2">
      <c r="A8" s="651" t="s">
        <v>408</v>
      </c>
      <c r="B8" s="1886"/>
      <c r="C8" s="1886"/>
      <c r="D8" s="1886"/>
      <c r="E8" s="1887"/>
      <c r="F8" s="1145" t="s">
        <v>1017</v>
      </c>
      <c r="G8" s="568"/>
      <c r="H8" s="568"/>
      <c r="I8" s="568"/>
      <c r="J8" s="1211"/>
      <c r="K8" s="1189"/>
    </row>
    <row r="9" spans="1:11" x14ac:dyDescent="0.2">
      <c r="A9" s="651" t="s">
        <v>145</v>
      </c>
      <c r="B9" s="1886"/>
      <c r="C9" s="1886"/>
      <c r="D9" s="1886"/>
      <c r="E9" s="1887"/>
      <c r="F9" s="256" t="s">
        <v>1019</v>
      </c>
      <c r="G9" s="568"/>
      <c r="H9" s="569"/>
      <c r="I9" s="569"/>
      <c r="J9" s="1209"/>
      <c r="K9" s="1211"/>
    </row>
    <row r="10" spans="1:11" ht="12" customHeight="1" x14ac:dyDescent="0.2">
      <c r="A10" s="2454" t="s">
        <v>1909</v>
      </c>
      <c r="B10" s="2455"/>
      <c r="C10" s="2455"/>
      <c r="D10" s="2455"/>
      <c r="E10" s="2456"/>
      <c r="F10" s="1277" t="s">
        <v>1030</v>
      </c>
      <c r="G10" s="568"/>
      <c r="H10" s="1278"/>
      <c r="I10" s="563"/>
      <c r="J10" s="1211"/>
      <c r="K10" s="1211"/>
    </row>
    <row r="11" spans="1:11" x14ac:dyDescent="0.2">
      <c r="A11" s="2451" t="s">
        <v>167</v>
      </c>
      <c r="B11" s="2452"/>
      <c r="C11" s="2452"/>
      <c r="D11" s="2452"/>
      <c r="E11" s="2453"/>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0</v>
      </c>
      <c r="I12" s="564">
        <f>SUM(I5:I11)</f>
        <v>0</v>
      </c>
      <c r="J12" s="564">
        <f>SUM(J5:J11)</f>
        <v>0</v>
      </c>
      <c r="K12" s="564">
        <f>SUM(K5:K11)</f>
        <v>0</v>
      </c>
    </row>
    <row r="13" spans="1:11" ht="12.75" customHeight="1" thickTop="1" x14ac:dyDescent="0.2">
      <c r="A13" s="2477" t="s">
        <v>435</v>
      </c>
      <c r="B13" s="2478"/>
      <c r="C13" s="2478"/>
      <c r="D13" s="2478"/>
      <c r="E13" s="2479"/>
      <c r="F13" s="1146"/>
      <c r="G13" s="565"/>
      <c r="H13" s="566"/>
      <c r="I13" s="567"/>
      <c r="J13" s="567"/>
      <c r="K13" s="567"/>
    </row>
    <row r="14" spans="1:11" x14ac:dyDescent="0.2">
      <c r="A14" s="2460" t="s">
        <v>535</v>
      </c>
      <c r="B14" s="2460"/>
      <c r="C14" s="2460"/>
      <c r="D14" s="2460"/>
      <c r="E14" s="2461"/>
      <c r="F14" s="257" t="s">
        <v>1020</v>
      </c>
      <c r="G14" s="568"/>
      <c r="H14" s="563"/>
      <c r="I14" s="569"/>
      <c r="J14" s="1179"/>
      <c r="K14" s="1211"/>
    </row>
    <row r="15" spans="1:11" x14ac:dyDescent="0.2">
      <c r="A15" s="2452" t="s">
        <v>5</v>
      </c>
      <c r="B15" s="2452"/>
      <c r="C15" s="2452"/>
      <c r="D15" s="2452"/>
      <c r="E15" s="2453"/>
      <c r="F15" s="257" t="s">
        <v>1021</v>
      </c>
      <c r="G15" s="569"/>
      <c r="H15" s="563"/>
      <c r="I15" s="563"/>
      <c r="J15" s="1211"/>
      <c r="K15" s="1211"/>
    </row>
    <row r="16" spans="1:11" ht="12.75" customHeight="1" x14ac:dyDescent="0.2">
      <c r="A16" s="2452" t="s">
        <v>339</v>
      </c>
      <c r="B16" s="2452"/>
      <c r="C16" s="2452"/>
      <c r="D16" s="2452"/>
      <c r="E16" s="2453"/>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480" t="s">
        <v>433</v>
      </c>
      <c r="B18" s="2481"/>
      <c r="C18" s="2481"/>
      <c r="D18" s="2481"/>
      <c r="E18" s="2482"/>
      <c r="F18" s="257" t="s">
        <v>1107</v>
      </c>
      <c r="G18" s="568"/>
      <c r="H18" s="568"/>
      <c r="I18" s="568"/>
      <c r="J18" s="1211"/>
      <c r="K18" s="1197"/>
    </row>
    <row r="19" spans="1:11" ht="23.25" customHeight="1" x14ac:dyDescent="0.2">
      <c r="A19" s="2452" t="s">
        <v>490</v>
      </c>
      <c r="B19" s="2463"/>
      <c r="C19" s="2463"/>
      <c r="D19" s="2463"/>
      <c r="E19" s="2453"/>
      <c r="F19" s="257" t="s">
        <v>1108</v>
      </c>
      <c r="G19" s="568"/>
      <c r="H19" s="568"/>
      <c r="I19" s="568"/>
      <c r="J19" s="1211"/>
      <c r="K19" s="1197"/>
    </row>
    <row r="20" spans="1:11" ht="12.75" customHeight="1" x14ac:dyDescent="0.2">
      <c r="A20" s="2464" t="s">
        <v>1908</v>
      </c>
      <c r="B20" s="2465"/>
      <c r="C20" s="2465"/>
      <c r="D20" s="2465"/>
      <c r="E20" s="2466"/>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455" t="s">
        <v>1910</v>
      </c>
      <c r="B22" s="2455"/>
      <c r="C22" s="2455"/>
      <c r="D22" s="2455"/>
      <c r="E22" s="2462"/>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0</v>
      </c>
      <c r="I23" s="564">
        <f>SUM(I14:I16,I21,I22)</f>
        <v>0</v>
      </c>
      <c r="J23" s="564">
        <f>SUM(J14:J16,J21,J22)</f>
        <v>0</v>
      </c>
      <c r="K23" s="564">
        <f>SUM(K14:K16,K21,K22)</f>
        <v>0</v>
      </c>
    </row>
    <row r="24" spans="1:11" ht="12.75" customHeight="1" thickTop="1" thickBot="1" x14ac:dyDescent="0.25">
      <c r="A24" s="1238" t="s">
        <v>1948</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57"/>
      <c r="I31" s="2458"/>
      <c r="J31" s="2458"/>
      <c r="K31" s="2458"/>
    </row>
    <row r="32" spans="1:11" x14ac:dyDescent="0.2">
      <c r="A32" s="59"/>
      <c r="B32" s="9"/>
      <c r="C32" s="9"/>
      <c r="D32" s="9"/>
      <c r="E32" s="552"/>
      <c r="F32" s="1152" t="s">
        <v>639</v>
      </c>
      <c r="G32" s="572"/>
      <c r="H32" s="2459"/>
      <c r="I32" s="2458"/>
      <c r="J32" s="2458"/>
      <c r="K32" s="2458"/>
    </row>
    <row r="33" spans="1:11" ht="9.75" customHeight="1" x14ac:dyDescent="0.2">
      <c r="A33" s="1783" t="s">
        <v>1907</v>
      </c>
      <c r="B33" s="113"/>
      <c r="C33" s="113"/>
      <c r="D33" s="113"/>
      <c r="E33" s="113"/>
      <c r="F33" s="113"/>
      <c r="G33" s="573"/>
      <c r="H33" s="2459"/>
      <c r="I33" s="2458"/>
      <c r="J33" s="2458"/>
      <c r="K33" s="2458"/>
    </row>
    <row r="34" spans="1:11" ht="9.75" customHeight="1" x14ac:dyDescent="0.2">
      <c r="A34" s="1784"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455" t="s">
        <v>640</v>
      </c>
      <c r="B41" s="2467"/>
      <c r="C41" s="2467"/>
      <c r="D41" s="2467"/>
      <c r="E41" s="2467"/>
      <c r="F41" s="246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483"/>
      <c r="K1" s="2484"/>
      <c r="L1" s="2484"/>
    </row>
    <row r="2" spans="1:14" ht="48" customHeight="1" x14ac:dyDescent="0.2">
      <c r="A2" s="1874" t="s">
        <v>1974</v>
      </c>
      <c r="B2" s="635" t="s">
        <v>444</v>
      </c>
      <c r="C2" s="1559" t="s">
        <v>2071</v>
      </c>
      <c r="D2" s="1559" t="s">
        <v>1978</v>
      </c>
      <c r="E2" s="1559" t="s">
        <v>1975</v>
      </c>
      <c r="F2" s="1559" t="s">
        <v>2072</v>
      </c>
      <c r="G2" s="64" t="s">
        <v>709</v>
      </c>
      <c r="H2" s="1559" t="s">
        <v>2073</v>
      </c>
      <c r="I2" s="1559" t="s">
        <v>1976</v>
      </c>
      <c r="J2" s="1559" t="s">
        <v>1977</v>
      </c>
      <c r="K2" s="1559" t="s">
        <v>2074</v>
      </c>
      <c r="L2" s="1559" t="s">
        <v>2075</v>
      </c>
      <c r="M2" s="65"/>
      <c r="N2" s="65"/>
    </row>
    <row r="3" spans="1:14" ht="13.5" thickBot="1" x14ac:dyDescent="0.25">
      <c r="A3" s="655" t="s">
        <v>1061</v>
      </c>
      <c r="B3" s="636">
        <v>210</v>
      </c>
      <c r="C3" s="1709">
        <v>0</v>
      </c>
      <c r="D3" s="1709"/>
      <c r="E3" s="1709"/>
      <c r="F3" s="1063">
        <f>(C3+D3)-E3</f>
        <v>0</v>
      </c>
      <c r="G3" s="637"/>
      <c r="H3" s="1709">
        <v>0</v>
      </c>
      <c r="I3" s="1709"/>
      <c r="J3" s="1709"/>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26901</v>
      </c>
      <c r="D5" s="642"/>
      <c r="E5" s="642"/>
      <c r="F5" s="1063">
        <f>(C5+D5)-E5</f>
        <v>26901</v>
      </c>
      <c r="G5" s="638"/>
      <c r="H5" s="644"/>
      <c r="I5" s="644"/>
      <c r="J5" s="644"/>
      <c r="K5" s="649"/>
      <c r="L5" s="1062">
        <f>F5-K5</f>
        <v>26901</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2844142</v>
      </c>
      <c r="D8" s="643">
        <v>169845</v>
      </c>
      <c r="E8" s="643"/>
      <c r="F8" s="1063">
        <f>(C8+D8)-E8</f>
        <v>3013987</v>
      </c>
      <c r="G8" s="639">
        <v>50</v>
      </c>
      <c r="H8" s="575">
        <v>1656376</v>
      </c>
      <c r="I8" s="575">
        <v>60280</v>
      </c>
      <c r="J8" s="575"/>
      <c r="K8" s="1062">
        <f>(H8+I8)-J8</f>
        <v>1716656</v>
      </c>
      <c r="L8" s="1062">
        <f>F8-K8</f>
        <v>1297331</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891931</v>
      </c>
      <c r="D10" s="1064">
        <v>21445</v>
      </c>
      <c r="E10" s="1064"/>
      <c r="F10" s="1065">
        <f>(C10+D10)-E10</f>
        <v>913376</v>
      </c>
      <c r="G10" s="639">
        <v>20</v>
      </c>
      <c r="H10" s="1066">
        <v>256399</v>
      </c>
      <c r="I10" s="1066">
        <v>45667</v>
      </c>
      <c r="J10" s="1066"/>
      <c r="K10" s="1062">
        <f>(H10+I10)-J10</f>
        <v>302066</v>
      </c>
      <c r="L10" s="1062">
        <f>F10-K10</f>
        <v>611310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790336</v>
      </c>
      <c r="D12" s="643">
        <v>136534</v>
      </c>
      <c r="E12" s="643">
        <v>17421</v>
      </c>
      <c r="F12" s="1063">
        <f>(C12+D12)-E12</f>
        <v>909449</v>
      </c>
      <c r="G12" s="639">
        <v>10</v>
      </c>
      <c r="H12" s="575">
        <v>366662</v>
      </c>
      <c r="I12" s="575">
        <v>90943</v>
      </c>
      <c r="J12" s="575">
        <v>17421</v>
      </c>
      <c r="K12" s="1062">
        <f>(H12+I12)-J12</f>
        <v>440184</v>
      </c>
      <c r="L12" s="1062">
        <f>F12-K12</f>
        <v>469265</v>
      </c>
    </row>
    <row r="13" spans="1:14" ht="14.25" thickTop="1" thickBot="1" x14ac:dyDescent="0.25">
      <c r="A13" s="654" t="s">
        <v>1336</v>
      </c>
      <c r="B13" s="285">
        <v>252</v>
      </c>
      <c r="C13" s="643">
        <v>13804</v>
      </c>
      <c r="D13" s="643"/>
      <c r="E13" s="643"/>
      <c r="F13" s="1063">
        <f>(C13+D13)-E13</f>
        <v>13804</v>
      </c>
      <c r="G13" s="639">
        <v>5</v>
      </c>
      <c r="H13" s="575">
        <v>13804</v>
      </c>
      <c r="I13" s="575"/>
      <c r="J13" s="575"/>
      <c r="K13" s="1062">
        <f>(H13+I13)-J13</f>
        <v>13804</v>
      </c>
      <c r="L13" s="1062">
        <f>F13-K13</f>
        <v>0</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74604</v>
      </c>
      <c r="D15" s="643"/>
      <c r="E15" s="643">
        <v>74604</v>
      </c>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4641718</v>
      </c>
      <c r="D16" s="645">
        <f>SUM(D3,D5:D6,D8:D10,D12:D15)</f>
        <v>327824</v>
      </c>
      <c r="E16" s="645">
        <f>SUM(E3,E5:E6,E8:E10,E12:E15)</f>
        <v>92025</v>
      </c>
      <c r="F16" s="645">
        <f>SUM(F3,F5:F6,F8:F10,F12:F15)</f>
        <v>4877517</v>
      </c>
      <c r="G16" s="639"/>
      <c r="H16" s="645">
        <f>SUM(H3,H6,H8:H10,H12:H14,)</f>
        <v>2293241</v>
      </c>
      <c r="I16" s="645">
        <f>SUM(I3,I6,I8:I10,I12:I14,)</f>
        <v>196890</v>
      </c>
      <c r="J16" s="645">
        <f>SUM(J3,J6,J8:J10,J12:J14,)</f>
        <v>17421</v>
      </c>
      <c r="K16" s="1063">
        <f>(H16+I16)-J16</f>
        <v>2472710</v>
      </c>
      <c r="L16" s="1063">
        <f>F16-K16</f>
        <v>2404807</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196890</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H15" sqref="H15"/>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88" t="s">
        <v>1979</v>
      </c>
      <c r="B1" s="2489"/>
      <c r="C1" s="2489"/>
      <c r="D1" s="2489"/>
      <c r="E1" s="2489"/>
      <c r="F1" s="2490"/>
      <c r="G1" s="938"/>
    </row>
    <row r="2" spans="1:7" ht="13.5" thickBot="1" x14ac:dyDescent="0.25">
      <c r="A2" s="2491" t="s">
        <v>567</v>
      </c>
      <c r="B2" s="2492"/>
      <c r="C2" s="2492"/>
      <c r="D2" s="2492"/>
      <c r="E2" s="2492"/>
      <c r="F2" s="2493"/>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494"/>
      <c r="B5" s="2495"/>
      <c r="C5" s="2495"/>
      <c r="D5" s="2495"/>
      <c r="E5" s="2495"/>
      <c r="F5" s="2495"/>
    </row>
    <row r="6" spans="1:7" ht="13.5" customHeight="1" thickBot="1" x14ac:dyDescent="0.25">
      <c r="A6" s="2485" t="s">
        <v>1316</v>
      </c>
      <c r="B6" s="2486"/>
      <c r="C6" s="2486"/>
      <c r="D6" s="2486"/>
      <c r="E6" s="2486"/>
      <c r="F6" s="2487"/>
      <c r="G6" s="357"/>
    </row>
    <row r="7" spans="1:7" s="357" customFormat="1" ht="12" thickTop="1" x14ac:dyDescent="0.2">
      <c r="A7" s="941" t="s">
        <v>592</v>
      </c>
      <c r="B7" s="578"/>
      <c r="C7" s="579"/>
      <c r="D7" s="578"/>
      <c r="E7" s="579"/>
      <c r="F7" s="578"/>
    </row>
    <row r="8" spans="1:7" ht="12" customHeight="1" x14ac:dyDescent="0.2">
      <c r="A8" s="359" t="s">
        <v>538</v>
      </c>
      <c r="B8" s="942" t="s">
        <v>1872</v>
      </c>
      <c r="C8" s="358"/>
      <c r="D8" s="359" t="s">
        <v>591</v>
      </c>
      <c r="E8" s="579" t="s">
        <v>1134</v>
      </c>
      <c r="F8" s="943">
        <f>'Expenditures 15-22'!K114</f>
        <v>13130978</v>
      </c>
      <c r="G8" s="357"/>
    </row>
    <row r="9" spans="1:7" ht="12" customHeight="1" x14ac:dyDescent="0.2">
      <c r="A9" s="359" t="s">
        <v>539</v>
      </c>
      <c r="B9" s="942" t="s">
        <v>1873</v>
      </c>
      <c r="C9" s="358"/>
      <c r="D9" s="359" t="s">
        <v>591</v>
      </c>
      <c r="E9" s="579"/>
      <c r="F9" s="944">
        <f>'Expenditures 15-22'!K150</f>
        <v>135501</v>
      </c>
      <c r="G9" s="945"/>
    </row>
    <row r="10" spans="1:7" ht="12" customHeight="1" x14ac:dyDescent="0.2">
      <c r="A10" s="359" t="s">
        <v>589</v>
      </c>
      <c r="B10" s="942" t="s">
        <v>1874</v>
      </c>
      <c r="C10" s="358"/>
      <c r="D10" s="359" t="s">
        <v>591</v>
      </c>
      <c r="E10" s="579"/>
      <c r="F10" s="944">
        <f>'Expenditures 15-22'!K168</f>
        <v>0</v>
      </c>
      <c r="G10" s="945"/>
    </row>
    <row r="11" spans="1:7" ht="12" customHeight="1" x14ac:dyDescent="0.2">
      <c r="A11" s="359" t="s">
        <v>540</v>
      </c>
      <c r="B11" s="942" t="s">
        <v>1875</v>
      </c>
      <c r="C11" s="358"/>
      <c r="D11" s="359" t="s">
        <v>591</v>
      </c>
      <c r="E11" s="579"/>
      <c r="F11" s="944">
        <f>'Expenditures 15-22'!K204</f>
        <v>61345</v>
      </c>
      <c r="G11" s="945"/>
    </row>
    <row r="12" spans="1:7" ht="12" customHeight="1" x14ac:dyDescent="0.2">
      <c r="A12" s="359" t="s">
        <v>541</v>
      </c>
      <c r="B12" s="942" t="s">
        <v>1876</v>
      </c>
      <c r="C12" s="358"/>
      <c r="D12" s="359" t="s">
        <v>591</v>
      </c>
      <c r="E12" s="579"/>
      <c r="F12" s="944">
        <f>'Expenditures 15-22'!K288</f>
        <v>0</v>
      </c>
      <c r="G12" s="945"/>
    </row>
    <row r="13" spans="1:7" ht="12" customHeight="1" x14ac:dyDescent="0.2">
      <c r="A13" s="359" t="s">
        <v>113</v>
      </c>
      <c r="B13" s="942" t="s">
        <v>1877</v>
      </c>
      <c r="C13" s="358"/>
      <c r="D13" s="359" t="s">
        <v>591</v>
      </c>
      <c r="E13" s="579"/>
      <c r="F13" s="944">
        <f>'Expenditures 15-22'!K331</f>
        <v>0</v>
      </c>
      <c r="G13" s="946"/>
    </row>
    <row r="14" spans="1:7" ht="12" customHeight="1" thickBot="1" x14ac:dyDescent="0.25">
      <c r="A14" s="947"/>
      <c r="B14" s="580"/>
      <c r="C14" s="581"/>
      <c r="D14" s="1002" t="s">
        <v>591</v>
      </c>
      <c r="E14" s="592" t="s">
        <v>1134</v>
      </c>
      <c r="F14" s="948">
        <f>SUM(F8:F13)</f>
        <v>13327824</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1878</v>
      </c>
      <c r="C34" s="960" t="str">
        <f>'Expenditures 15-22'!B7</f>
        <v>1125</v>
      </c>
      <c r="D34" s="961" t="str">
        <f>'Expenditures 15-22'!A7</f>
        <v>Pre-K Programs</v>
      </c>
      <c r="E34" s="579"/>
      <c r="F34" s="1103">
        <f>'Expenditures 15-22'!K7-SUM('Expenditures 15-22'!G7,'Expenditures 15-22'!I7)</f>
        <v>0</v>
      </c>
      <c r="G34" s="357"/>
    </row>
    <row r="35" spans="1:7" ht="12" customHeight="1" x14ac:dyDescent="0.2">
      <c r="A35" s="359" t="s">
        <v>538</v>
      </c>
      <c r="B35" s="359" t="s">
        <v>1879</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1880</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1881</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1882</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1883</v>
      </c>
      <c r="C52" s="963" t="str">
        <f>'Expenditures 15-22'!B75</f>
        <v>3000</v>
      </c>
      <c r="D52" s="962" t="s">
        <v>528</v>
      </c>
      <c r="E52" s="579"/>
      <c r="F52" s="1103">
        <f>'Expenditures 15-22'!K75-SUM('Expenditures 15-22'!G75,'Expenditures 15-22'!I75)</f>
        <v>0</v>
      </c>
      <c r="G52" s="357"/>
    </row>
    <row r="53" spans="1:7" ht="12" customHeight="1" x14ac:dyDescent="0.2">
      <c r="A53" s="359" t="s">
        <v>538</v>
      </c>
      <c r="B53" s="359" t="s">
        <v>1884</v>
      </c>
      <c r="C53" s="963">
        <f>'Expenditures 15-22'!B102</f>
        <v>4000</v>
      </c>
      <c r="D53" s="962" t="str">
        <f>'Expenditures 15-22'!A102</f>
        <v>Total Payments to Other Govt Units</v>
      </c>
      <c r="E53" s="579"/>
      <c r="F53" s="1103">
        <f>'Expenditures 15-22'!K102</f>
        <v>3907226</v>
      </c>
      <c r="G53" s="357"/>
    </row>
    <row r="54" spans="1:7" ht="12" customHeight="1" x14ac:dyDescent="0.2">
      <c r="A54" s="359" t="s">
        <v>538</v>
      </c>
      <c r="B54" s="359" t="s">
        <v>1885</v>
      </c>
      <c r="C54" s="963" t="s">
        <v>1160</v>
      </c>
      <c r="D54" s="959" t="s">
        <v>1302</v>
      </c>
      <c r="E54" s="579"/>
      <c r="F54" s="1103">
        <f>'Expenditures 15-22'!G114</f>
        <v>128469</v>
      </c>
      <c r="G54" s="357"/>
    </row>
    <row r="55" spans="1:7" ht="12" customHeight="1" x14ac:dyDescent="0.2">
      <c r="A55" s="359" t="s">
        <v>538</v>
      </c>
      <c r="B55" s="359" t="s">
        <v>1886</v>
      </c>
      <c r="C55" s="963" t="s">
        <v>1160</v>
      </c>
      <c r="D55" s="959" t="s">
        <v>331</v>
      </c>
      <c r="E55" s="579"/>
      <c r="F55" s="1103">
        <f>'Expenditures 15-22'!I114</f>
        <v>0</v>
      </c>
      <c r="G55" s="357"/>
    </row>
    <row r="56" spans="1:7" ht="12" customHeight="1" x14ac:dyDescent="0.2">
      <c r="A56" s="359" t="s">
        <v>539</v>
      </c>
      <c r="B56" s="359" t="s">
        <v>1887</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1888</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1889</v>
      </c>
      <c r="C58" s="960" t="s">
        <v>1160</v>
      </c>
      <c r="D58" s="959" t="s">
        <v>1302</v>
      </c>
      <c r="E58" s="579"/>
      <c r="F58" s="1105">
        <f>'Expenditures 15-22'!G150</f>
        <v>124751</v>
      </c>
      <c r="G58" s="357"/>
    </row>
    <row r="59" spans="1:7" ht="12" customHeight="1" x14ac:dyDescent="0.2">
      <c r="A59" s="969" t="s">
        <v>539</v>
      </c>
      <c r="B59" s="68" t="s">
        <v>1890</v>
      </c>
      <c r="C59" s="1049" t="s">
        <v>1160</v>
      </c>
      <c r="D59" s="68" t="s">
        <v>331</v>
      </c>
      <c r="F59" s="1106">
        <f>'Expenditures 15-22'!I150</f>
        <v>0</v>
      </c>
      <c r="G59" s="357"/>
    </row>
    <row r="60" spans="1:7" ht="12" customHeight="1" x14ac:dyDescent="0.2">
      <c r="A60" s="969" t="s">
        <v>589</v>
      </c>
      <c r="B60" s="68" t="s">
        <v>1891</v>
      </c>
      <c r="C60" s="1049">
        <v>4000</v>
      </c>
      <c r="D60" s="68" t="s">
        <v>357</v>
      </c>
      <c r="F60" s="1107">
        <f>'Expenditures 15-22'!K154</f>
        <v>0</v>
      </c>
      <c r="G60" s="357"/>
    </row>
    <row r="61" spans="1:7" ht="12" customHeight="1" x14ac:dyDescent="0.2">
      <c r="A61" s="966" t="s">
        <v>589</v>
      </c>
      <c r="B61" s="966" t="s">
        <v>1892</v>
      </c>
      <c r="C61" s="967" t="str">
        <f>'Expenditures 15-22'!B164</f>
        <v>5300</v>
      </c>
      <c r="D61" s="1051" t="s">
        <v>356</v>
      </c>
      <c r="E61" s="593"/>
      <c r="F61" s="1103">
        <f>'Expenditures 15-22'!K164</f>
        <v>0</v>
      </c>
      <c r="G61" s="357"/>
    </row>
    <row r="62" spans="1:7" ht="12" customHeight="1" x14ac:dyDescent="0.2">
      <c r="A62" s="359" t="s">
        <v>540</v>
      </c>
      <c r="B62" s="359" t="s">
        <v>1893</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1894</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1895</v>
      </c>
      <c r="C64" s="967" t="str">
        <f>'Expenditures 15-22'!B200</f>
        <v>5300</v>
      </c>
      <c r="D64" s="1050" t="s">
        <v>356</v>
      </c>
      <c r="E64" s="579"/>
      <c r="F64" s="1103">
        <f>'Expenditures 15-22'!K200</f>
        <v>0</v>
      </c>
      <c r="G64" s="357"/>
    </row>
    <row r="65" spans="1:8" ht="12" customHeight="1" x14ac:dyDescent="0.2">
      <c r="A65" s="359" t="s">
        <v>540</v>
      </c>
      <c r="B65" s="359" t="s">
        <v>1896</v>
      </c>
      <c r="C65" s="960" t="s">
        <v>1160</v>
      </c>
      <c r="D65" s="959" t="s">
        <v>1302</v>
      </c>
      <c r="E65" s="579"/>
      <c r="F65" s="1103">
        <f>'Expenditures 15-22'!G204</f>
        <v>0</v>
      </c>
      <c r="G65" s="357"/>
    </row>
    <row r="66" spans="1:8" ht="12" customHeight="1" x14ac:dyDescent="0.2">
      <c r="A66" s="359" t="s">
        <v>540</v>
      </c>
      <c r="B66" s="359" t="s">
        <v>1897</v>
      </c>
      <c r="C66" s="960" t="s">
        <v>1160</v>
      </c>
      <c r="D66" s="959" t="s">
        <v>331</v>
      </c>
      <c r="E66" s="579"/>
      <c r="F66" s="1103">
        <f>'Expenditures 15-22'!I204</f>
        <v>0</v>
      </c>
      <c r="G66" s="357"/>
    </row>
    <row r="67" spans="1:8" ht="12" customHeight="1" x14ac:dyDescent="0.2">
      <c r="A67" s="359" t="s">
        <v>541</v>
      </c>
      <c r="B67" s="359" t="s">
        <v>1898</v>
      </c>
      <c r="C67" s="960" t="str">
        <f>'Expenditures 15-22'!B210</f>
        <v>1125</v>
      </c>
      <c r="D67" s="1050" t="str">
        <f>'Expenditures 15-22'!A210</f>
        <v>Pre-K Programs</v>
      </c>
      <c r="E67" s="579"/>
      <c r="F67" s="1103">
        <f>'Expenditures 15-22'!K210</f>
        <v>0</v>
      </c>
      <c r="G67" s="357"/>
    </row>
    <row r="68" spans="1:8" ht="12" customHeight="1" x14ac:dyDescent="0.2">
      <c r="A68" s="359" t="s">
        <v>541</v>
      </c>
      <c r="B68" s="359" t="s">
        <v>1899</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1900</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1901</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1902</v>
      </c>
      <c r="C72" s="960">
        <f>'Expenditures 15-22'!B274</f>
        <v>3000</v>
      </c>
      <c r="D72" s="950" t="s">
        <v>528</v>
      </c>
      <c r="E72" s="579"/>
      <c r="F72" s="1103">
        <f>'Expenditures 15-22'!K274</f>
        <v>0</v>
      </c>
      <c r="G72" s="357"/>
    </row>
    <row r="73" spans="1:8" ht="12" customHeight="1" x14ac:dyDescent="0.2">
      <c r="A73" s="359" t="s">
        <v>541</v>
      </c>
      <c r="B73" s="359" t="s">
        <v>1903</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1860</v>
      </c>
      <c r="E75" s="595" t="s">
        <v>1134</v>
      </c>
      <c r="F75" s="1108">
        <f>SUM(F18:F73)</f>
        <v>4160446</v>
      </c>
      <c r="G75" s="357"/>
    </row>
    <row r="76" spans="1:8" s="969" customFormat="1" ht="12" customHeight="1" thickTop="1" thickBot="1" x14ac:dyDescent="0.25">
      <c r="A76" s="585"/>
      <c r="B76" s="583"/>
      <c r="C76" s="584"/>
      <c r="D76" s="968" t="s">
        <v>1859</v>
      </c>
      <c r="E76" s="595"/>
      <c r="F76" s="1109">
        <f>(F14-F75)</f>
        <v>9167378</v>
      </c>
      <c r="G76" s="359"/>
    </row>
    <row r="77" spans="1:8" s="969" customFormat="1" ht="12" customHeight="1" thickTop="1" x14ac:dyDescent="0.2">
      <c r="A77" s="586"/>
      <c r="B77" s="583"/>
      <c r="C77" s="584"/>
      <c r="D77" s="968" t="s">
        <v>1949</v>
      </c>
      <c r="E77" s="595"/>
      <c r="F77" s="1618">
        <v>0</v>
      </c>
      <c r="G77" s="360"/>
      <c r="H77" s="359"/>
    </row>
    <row r="78" spans="1:8" s="969" customFormat="1" ht="12" customHeight="1" thickBot="1" x14ac:dyDescent="0.25">
      <c r="A78" s="587"/>
      <c r="B78" s="583"/>
      <c r="C78" s="584"/>
      <c r="D78" s="968" t="s">
        <v>1928</v>
      </c>
      <c r="E78" s="595" t="s">
        <v>1134</v>
      </c>
      <c r="F78" s="1110" t="str">
        <f>IF(F77&gt;0,F76/F77," Complete Line 77")</f>
        <v xml:space="preserve"> Complete Line 77</v>
      </c>
      <c r="G78" s="359"/>
    </row>
    <row r="79" spans="1:8" s="969" customFormat="1" ht="12" thickTop="1" x14ac:dyDescent="0.2">
      <c r="A79" s="384"/>
      <c r="B79" s="359"/>
      <c r="C79" s="358"/>
      <c r="D79" s="582"/>
      <c r="E79" s="579"/>
      <c r="F79" s="970"/>
      <c r="G79" s="359"/>
    </row>
    <row r="80" spans="1:8" s="969" customFormat="1" ht="12" thickBot="1" x14ac:dyDescent="0.25">
      <c r="A80" s="2485" t="s">
        <v>1317</v>
      </c>
      <c r="B80" s="2486"/>
      <c r="C80" s="2486"/>
      <c r="D80" s="2486"/>
      <c r="E80" s="2486"/>
      <c r="F80" s="2487"/>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4846</v>
      </c>
      <c r="G93" s="977"/>
    </row>
    <row r="94" spans="1:7" ht="12" customHeight="1" x14ac:dyDescent="0.2">
      <c r="A94" s="978" t="s">
        <v>147</v>
      </c>
      <c r="B94" s="978" t="s">
        <v>183</v>
      </c>
      <c r="C94" s="975">
        <v>1700</v>
      </c>
      <c r="D94" s="984" t="str">
        <f>'Revenues 9-14'!A82</f>
        <v>Total District/School Activity Income</v>
      </c>
      <c r="E94" s="385"/>
      <c r="F94" s="1069">
        <f>SUM('Revenues 9-14'!C82,'Revenues 9-14'!D82)</f>
        <v>0</v>
      </c>
      <c r="G94" s="977"/>
    </row>
    <row r="95" spans="1:7" ht="12" customHeight="1" x14ac:dyDescent="0.2">
      <c r="A95" s="978" t="s">
        <v>538</v>
      </c>
      <c r="B95" s="978" t="s">
        <v>184</v>
      </c>
      <c r="C95" s="975">
        <f>'Revenues 9-14'!B84</f>
        <v>1811</v>
      </c>
      <c r="D95" s="976" t="str">
        <f>'Revenues 9-14'!A84</f>
        <v>Rentals - Regular Textbooks</v>
      </c>
      <c r="E95" s="385"/>
      <c r="F95" s="1069">
        <f>'Revenues 9-14'!C84</f>
        <v>0</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103070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2332050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77280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287545</v>
      </c>
      <c r="G103" s="977"/>
    </row>
    <row r="104" spans="1:7" ht="12" customHeight="1" x14ac:dyDescent="0.2">
      <c r="A104" s="978" t="s">
        <v>593</v>
      </c>
      <c r="B104" s="978" t="s">
        <v>948</v>
      </c>
      <c r="C104" s="979">
        <v>3100</v>
      </c>
      <c r="D104" s="985" t="str">
        <f>'Revenues 9-14'!A131</f>
        <v>Total Special Education</v>
      </c>
      <c r="E104" s="385"/>
      <c r="F104" s="1069">
        <f>SUM('Revenues 9-14'!C131:D131,'Revenues 9-14'!F131)</f>
        <v>698314</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938</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0</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33105</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5926</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113234</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0</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893151</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93364</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1918</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1869</v>
      </c>
      <c r="C162" s="1181" t="s">
        <v>1870</v>
      </c>
      <c r="D162" s="1182" t="s">
        <v>1871</v>
      </c>
      <c r="E162" s="1183"/>
      <c r="F162" s="1069">
        <f>SUM('Revenues 9-14'!C261:H261,'Revenues 9-14'!J261:K261)</f>
        <v>0</v>
      </c>
      <c r="G162" s="381"/>
    </row>
    <row r="163" spans="1:7" ht="12" customHeight="1" x14ac:dyDescent="0.2">
      <c r="A163" s="382" t="s">
        <v>1194</v>
      </c>
      <c r="B163" s="382" t="s">
        <v>1904</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1905</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0</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93187</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4215</v>
      </c>
      <c r="G172" s="999"/>
    </row>
    <row r="173" spans="1:7" x14ac:dyDescent="0.2">
      <c r="A173" s="1048" t="s">
        <v>773</v>
      </c>
      <c r="B173" s="996" t="s">
        <v>1906</v>
      </c>
      <c r="C173" s="997">
        <f>'Revenues 9-14'!B272</f>
        <v>4999</v>
      </c>
      <c r="D173" s="998" t="str">
        <f>'Revenues 9-14'!A272</f>
        <v>Other Restricted Revenue from Federal Sources (Describe &amp; Itemize)</v>
      </c>
      <c r="E173" s="385"/>
      <c r="F173" s="1069">
        <f>SUM('Revenues 9-14'!C272:D272,'Revenues 9-14'!F272:G272)</f>
        <v>419250</v>
      </c>
      <c r="G173" s="382"/>
    </row>
    <row r="174" spans="1:7" x14ac:dyDescent="0.2">
      <c r="A174" s="382"/>
      <c r="B174" s="382"/>
      <c r="C174" s="386"/>
      <c r="D174" s="382"/>
      <c r="E174" s="385"/>
      <c r="F174" s="1111"/>
      <c r="G174" s="999"/>
    </row>
    <row r="175" spans="1:7" x14ac:dyDescent="0.2">
      <c r="A175" s="588"/>
      <c r="B175" s="589"/>
      <c r="C175" s="590"/>
      <c r="D175" s="1000" t="s">
        <v>1926</v>
      </c>
      <c r="E175" s="1054" t="s">
        <v>1134</v>
      </c>
      <c r="F175" s="1112">
        <f>SUM(F83:F135,F160:F173)</f>
        <v>5159475</v>
      </c>
    </row>
    <row r="176" spans="1:7" ht="12" customHeight="1" x14ac:dyDescent="0.2">
      <c r="A176" s="588"/>
      <c r="B176" s="589"/>
      <c r="C176" s="590"/>
      <c r="D176" s="1000" t="s">
        <v>1925</v>
      </c>
      <c r="E176" s="1054"/>
      <c r="F176" s="1113">
        <f>'PCTC-OEPP 28-29'!F76-F175</f>
        <v>4007903</v>
      </c>
    </row>
    <row r="177" spans="1:7" ht="12" customHeight="1" x14ac:dyDescent="0.2">
      <c r="A177" s="588"/>
      <c r="B177" s="589"/>
      <c r="C177" s="590"/>
      <c r="D177" s="1000" t="s">
        <v>798</v>
      </c>
      <c r="E177" s="1054"/>
      <c r="F177" s="1113">
        <f>'Cap Outlay Deprec 27'!I18</f>
        <v>196890</v>
      </c>
    </row>
    <row r="178" spans="1:7" ht="12" customHeight="1" x14ac:dyDescent="0.2">
      <c r="A178" s="588"/>
      <c r="B178" s="589"/>
      <c r="C178" s="590"/>
      <c r="D178" s="1000" t="s">
        <v>1927</v>
      </c>
      <c r="E178" s="1054"/>
      <c r="F178" s="1113">
        <f>F176+F177</f>
        <v>4204793</v>
      </c>
    </row>
    <row r="179" spans="1:7" ht="12" customHeight="1" x14ac:dyDescent="0.2">
      <c r="A179" s="588"/>
      <c r="B179" s="591"/>
      <c r="C179" s="590"/>
      <c r="D179" s="1000" t="s">
        <v>1980</v>
      </c>
      <c r="E179" s="1054"/>
      <c r="F179" s="1114">
        <f>'PCTC-OEPP 28-29'!F77</f>
        <v>0</v>
      </c>
      <c r="G179" s="69"/>
    </row>
    <row r="180" spans="1:7" ht="12" customHeight="1" thickBot="1" x14ac:dyDescent="0.25">
      <c r="A180" s="588"/>
      <c r="B180" s="591"/>
      <c r="C180" s="590"/>
      <c r="D180" s="1000" t="s">
        <v>2076</v>
      </c>
      <c r="E180" s="1054" t="s">
        <v>2077</v>
      </c>
      <c r="F180" s="1115" t="e">
        <f>F178/F179</f>
        <v>#DIV/0!</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1678</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496" t="s">
        <v>1691</v>
      </c>
      <c r="B5" s="2497"/>
      <c r="C5" s="2497"/>
      <c r="D5" s="2497"/>
      <c r="E5" s="2497"/>
      <c r="F5" s="2497"/>
      <c r="G5" s="2498"/>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40574</v>
      </c>
      <c r="F10" s="863"/>
      <c r="G10" s="1116"/>
      <c r="H10" s="216"/>
      <c r="I10" s="216"/>
    </row>
    <row r="11" spans="1:9" s="2" customFormat="1" ht="22.5" customHeight="1" x14ac:dyDescent="0.2">
      <c r="A11" s="2501" t="s">
        <v>2066</v>
      </c>
      <c r="B11" s="2502"/>
      <c r="C11" s="2502"/>
      <c r="D11" s="2420"/>
      <c r="E11" s="861">
        <v>0</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3537374</v>
      </c>
      <c r="F19" s="769"/>
      <c r="G19" s="771">
        <f>'Expenditures 15-22'!K33-SUM('Expenditures 15-22'!G33,'Expenditures 15-22'!I33)+'Expenditures 15-22'!D223</f>
        <v>3537374</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2931755</v>
      </c>
      <c r="F21" s="769"/>
      <c r="G21" s="771">
        <f>'Expenditures 15-22'!K42-SUM('Expenditures 15-22'!G42,'Expenditures 15-22'!I42)+'Expenditures 15-22'!K120-SUM('Expenditures 15-22'!G120,'Expenditures 15-22'!I120)+'Expenditures 15-22'!K174-SUM('Expenditures 15-22'!G174,'Expenditures 15-22'!I174)+'Expenditures 15-22'!D232</f>
        <v>2931755</v>
      </c>
      <c r="H21" s="286"/>
      <c r="I21" s="216"/>
    </row>
    <row r="22" spans="1:9" s="2" customFormat="1" ht="12" customHeight="1" x14ac:dyDescent="0.2">
      <c r="A22" s="768" t="s">
        <v>663</v>
      </c>
      <c r="B22" s="764"/>
      <c r="C22" s="763">
        <v>2200</v>
      </c>
      <c r="D22" s="769"/>
      <c r="E22" s="770">
        <f>'Expenditures 15-22'!K47-SUM('Expenditures 15-22'!G47,'Expenditures 15-22'!I47)+'Expenditures 15-22'!D237</f>
        <v>680070</v>
      </c>
      <c r="F22" s="769"/>
      <c r="G22" s="771">
        <f>'Expenditures 15-22'!K47-SUM('Expenditures 15-22'!G47,'Expenditures 15-22'!I47)+'Expenditures 15-22'!D237</f>
        <v>680070</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451175</v>
      </c>
      <c r="F23" s="769"/>
      <c r="G23" s="770">
        <f>'Expenditures 15-22'!K53-SUM('Expenditures 15-22'!G53,'Expenditures 15-22'!I53)+'Expenditures 15-22'!D251+'Expenditures 15-22'!K323-SUM('Expenditures 15-22'!G323,'Expenditures 15-22'!I323)</f>
        <v>451175</v>
      </c>
      <c r="H23" s="286"/>
      <c r="I23" s="216"/>
    </row>
    <row r="24" spans="1:9" s="2" customFormat="1" ht="12" customHeight="1" x14ac:dyDescent="0.2">
      <c r="A24" s="768" t="s">
        <v>665</v>
      </c>
      <c r="B24" s="764"/>
      <c r="C24" s="763">
        <v>2400</v>
      </c>
      <c r="D24" s="769"/>
      <c r="E24" s="770">
        <f>'Expenditures 15-22'!K57-SUM('Expenditures 15-22'!G57,'Expenditures 15-22'!I57)+'Expenditures 15-22'!D255</f>
        <v>355856</v>
      </c>
      <c r="F24" s="769"/>
      <c r="G24" s="771">
        <f>'Expenditures 15-22'!K57-SUM('Expenditures 15-22'!G57,'Expenditures 15-22'!I57)+'Expenditures 15-22'!D255</f>
        <v>355856</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201466</v>
      </c>
      <c r="E26" s="770">
        <f>'Expenditures 15-22'!K122-SUM('Expenditures 15-22'!G122,'Expenditures 15-22'!I122)+E7</f>
        <v>0</v>
      </c>
      <c r="F26" s="770">
        <f>'Expenditures 15-22'!K59-SUM('Expenditures 15-22'!G59,'Expenditures 15-22'!I59)+'Expenditures 15-22'!D257-E7</f>
        <v>201466</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0</v>
      </c>
      <c r="E27" s="770">
        <f>E8</f>
        <v>0</v>
      </c>
      <c r="F27" s="770">
        <f>'Expenditures 15-22'!K60-SUM('Expenditures 15-22'!G60,'Expenditures 15-22'!I60)+'Expenditures 15-22'!D258-E8</f>
        <v>0</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303531</v>
      </c>
      <c r="F28" s="773">
        <f>'Expenditures 15-22'!K61-SUM('Expenditures 15-22'!G61,'Expenditures 15-22'!I61)+'Expenditures 15-22'!K124-SUM('Expenditures 15-22'!G124,'Expenditures 15-22'!I124)+'Expenditures 15-22'!D260-E9</f>
        <v>303531</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61345</v>
      </c>
      <c r="F29" s="769"/>
      <c r="G29" s="771">
        <f>'Expenditures 15-22'!K62-SUM('Expenditures 15-22'!G62,'Expenditures 15-22'!I62)+'Expenditures 15-22'!K125-SUM('Expenditures 15-22'!G125,'Expenditures 15-22'!I125)+'Expenditures 15-22'!K176-SUM('Expenditures 15-22'!G176,'Expenditures 15-22'!I176)+'Expenditures 15-22'!D261</f>
        <v>61345</v>
      </c>
      <c r="H29" s="394"/>
    </row>
    <row r="30" spans="1:9" ht="12" customHeight="1" x14ac:dyDescent="0.2">
      <c r="A30" s="768" t="s">
        <v>107</v>
      </c>
      <c r="B30" s="766"/>
      <c r="C30" s="763">
        <v>2560</v>
      </c>
      <c r="D30" s="769"/>
      <c r="E30" s="770">
        <f>'Expenditures 15-22'!K63-SUM('Expenditures 15-22'!G63,'Expenditures 15-22'!I63)+'Expenditures 15-22'!D262-E10</f>
        <v>130335</v>
      </c>
      <c r="F30" s="769"/>
      <c r="G30" s="770">
        <f>'Expenditures 15-22'!K63-SUM('Expenditures 15-22'!G63,'Expenditures 15-22'!I63)+'Expenditures 15-22'!D262-E10</f>
        <v>130335</v>
      </c>
    </row>
    <row r="31" spans="1:9" ht="12" customHeight="1" x14ac:dyDescent="0.2">
      <c r="A31" s="768" t="s">
        <v>108</v>
      </c>
      <c r="B31" s="766"/>
      <c r="C31" s="763">
        <v>2570</v>
      </c>
      <c r="D31" s="770">
        <f>'Expenditures 15-22'!K64-SUM('Expenditures 15-22'!G64,'Expenditures 15-22'!I64)+'Expenditures 15-22'!D263-E12</f>
        <v>35417</v>
      </c>
      <c r="E31" s="770">
        <f>E12</f>
        <v>0</v>
      </c>
      <c r="F31" s="770">
        <f>'Expenditures 15-22'!K64-SUM('Expenditures 15-22'!G64,'Expenditures 15-22'!I64)+'Expenditures 15-22'!D263-E12</f>
        <v>35417</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58752</v>
      </c>
      <c r="E37" s="770">
        <f>E14</f>
        <v>0</v>
      </c>
      <c r="F37" s="770">
        <f>'Expenditures 15-22'!K71-SUM('Expenditures 15-22'!G71,'Expenditures 15-22'!I71)+'Expenditures 15-22'!D270-E14</f>
        <v>58752</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379728</v>
      </c>
      <c r="F38" s="769"/>
      <c r="G38" s="770">
        <f>'Expenditures 15-22'!K73-SUM('Expenditures 15-22'!G73,'Expenditures 15-22'!I73)+'Expenditures 15-22'!K128-SUM('Expenditures 15-22'!G128,'Expenditures 15-22'!I128)+'Expenditures 15-22'!K177-SUM('Expenditures 15-22'!G177,'Expenditures 15-22'!I177)+'Expenditures 15-22'!D272</f>
        <v>379728</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295635</v>
      </c>
      <c r="E40" s="773">
        <f>SUM(E19:E39)</f>
        <v>8831169</v>
      </c>
      <c r="F40" s="773">
        <f>SUM(F19:F39)</f>
        <v>599166</v>
      </c>
      <c r="G40" s="773">
        <f>SUM(G19:G39)</f>
        <v>8527638</v>
      </c>
    </row>
    <row r="41" spans="1:7" x14ac:dyDescent="0.2">
      <c r="A41" s="286"/>
      <c r="B41" s="216"/>
      <c r="C41" s="287"/>
      <c r="D41" s="2499" t="s">
        <v>615</v>
      </c>
      <c r="E41" s="2500"/>
      <c r="F41" s="777" t="s">
        <v>616</v>
      </c>
      <c r="G41" s="784"/>
    </row>
    <row r="42" spans="1:7" ht="12" customHeight="1" x14ac:dyDescent="0.2">
      <c r="A42" s="286"/>
      <c r="B42" s="216"/>
      <c r="C42" s="287"/>
      <c r="D42" s="778" t="s">
        <v>562</v>
      </c>
      <c r="E42" s="774">
        <f>D40</f>
        <v>295635</v>
      </c>
      <c r="F42" s="778" t="s">
        <v>564</v>
      </c>
      <c r="G42" s="774">
        <f>F40</f>
        <v>599166</v>
      </c>
    </row>
    <row r="43" spans="1:7" ht="12" customHeight="1" x14ac:dyDescent="0.2">
      <c r="A43" s="286"/>
      <c r="B43" s="216"/>
      <c r="C43" s="287"/>
      <c r="D43" s="778" t="s">
        <v>563</v>
      </c>
      <c r="E43" s="774">
        <f>E40</f>
        <v>8831169</v>
      </c>
      <c r="F43" s="778" t="s">
        <v>563</v>
      </c>
      <c r="G43" s="774">
        <f>G40</f>
        <v>8527638</v>
      </c>
    </row>
    <row r="44" spans="1:7" ht="12" customHeight="1" x14ac:dyDescent="0.2">
      <c r="A44" s="286"/>
      <c r="B44" s="216"/>
      <c r="C44" s="216"/>
      <c r="D44" s="788" t="s">
        <v>1187</v>
      </c>
      <c r="E44" s="789">
        <f>(E42/E43)</f>
        <v>3.3476315536482205E-2</v>
      </c>
      <c r="F44" s="788" t="s">
        <v>1187</v>
      </c>
      <c r="G44" s="789">
        <f>(G42/G43)</f>
        <v>7.0261659793720135E-2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H15" sqref="H15"/>
      <selection pane="bottomLeft" activeCell="B8" sqref="B8"/>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1711</v>
      </c>
      <c r="B1" s="1984"/>
      <c r="C1" s="1984"/>
      <c r="D1" s="1984"/>
      <c r="E1" s="1985"/>
    </row>
    <row r="2" spans="1:7" ht="14.25" customHeight="1" x14ac:dyDescent="0.2">
      <c r="A2" s="1984" t="s">
        <v>1712</v>
      </c>
      <c r="B2" s="1984"/>
      <c r="C2" s="1984"/>
      <c r="D2" s="1984"/>
      <c r="E2" s="1985"/>
    </row>
    <row r="3" spans="1:7" ht="15" customHeight="1" x14ac:dyDescent="0.2">
      <c r="A3" s="1984" t="s">
        <v>1950</v>
      </c>
      <c r="B3" s="1984"/>
      <c r="C3" s="1984"/>
      <c r="D3" s="1984"/>
      <c r="E3" s="1985"/>
    </row>
    <row r="4" spans="1:7" ht="3.75" customHeight="1" x14ac:dyDescent="0.2">
      <c r="A4" s="1984"/>
      <c r="B4" s="1984"/>
      <c r="C4" s="1984"/>
      <c r="D4" s="1984"/>
      <c r="E4" s="1985"/>
    </row>
    <row r="5" spans="1:7" ht="15" x14ac:dyDescent="0.25">
      <c r="A5" s="2506" t="s">
        <v>2079</v>
      </c>
      <c r="B5" s="2507"/>
      <c r="C5" s="2507"/>
      <c r="D5" s="2507"/>
      <c r="E5" s="2507"/>
    </row>
    <row r="6" spans="1:7" ht="12" customHeight="1" x14ac:dyDescent="0.25">
      <c r="A6" s="1987"/>
      <c r="B6" s="2508" t="s">
        <v>2350</v>
      </c>
      <c r="C6" s="2508"/>
      <c r="D6" s="2508"/>
      <c r="E6" s="1988"/>
    </row>
    <row r="7" spans="1:7" ht="11.25" customHeight="1" x14ac:dyDescent="0.25">
      <c r="A7" s="1987"/>
      <c r="B7" s="2509" t="s">
        <v>2090</v>
      </c>
      <c r="C7" s="2509"/>
      <c r="D7" s="2509"/>
      <c r="E7" s="1988"/>
    </row>
    <row r="8" spans="1:7" ht="34.5" customHeight="1" x14ac:dyDescent="0.2">
      <c r="A8" s="2010" t="s">
        <v>1713</v>
      </c>
      <c r="B8" s="1989" t="s">
        <v>1714</v>
      </c>
      <c r="C8" s="1989" t="s">
        <v>1715</v>
      </c>
      <c r="D8" s="1990" t="s">
        <v>1716</v>
      </c>
      <c r="E8" s="1989" t="s">
        <v>1717</v>
      </c>
      <c r="G8" s="2009" t="b">
        <v>0</v>
      </c>
    </row>
    <row r="9" spans="1:7" ht="15.75" customHeight="1" x14ac:dyDescent="0.2">
      <c r="A9" s="2011" t="s">
        <v>2065</v>
      </c>
      <c r="B9" s="1991"/>
      <c r="C9" s="1991"/>
      <c r="D9" s="1992"/>
      <c r="E9" s="1993"/>
    </row>
    <row r="10" spans="1:7" ht="27.75" customHeight="1" x14ac:dyDescent="0.2">
      <c r="A10" s="1994" t="s">
        <v>1789</v>
      </c>
      <c r="B10" s="1995"/>
      <c r="C10" s="1995"/>
      <c r="D10" s="1996" t="s">
        <v>1718</v>
      </c>
      <c r="E10" s="1997" t="s">
        <v>1719</v>
      </c>
    </row>
    <row r="11" spans="1:7" ht="12" customHeight="1" x14ac:dyDescent="0.2">
      <c r="A11" s="1998" t="s">
        <v>1720</v>
      </c>
      <c r="B11" s="1999"/>
      <c r="C11" s="1999"/>
      <c r="D11" s="2000"/>
      <c r="E11" s="2001"/>
    </row>
    <row r="12" spans="1:7" ht="12" customHeight="1" x14ac:dyDescent="0.2">
      <c r="A12" s="1998" t="s">
        <v>1721</v>
      </c>
      <c r="B12" s="1999"/>
      <c r="C12" s="1999"/>
      <c r="D12" s="2002"/>
      <c r="E12" s="2001"/>
    </row>
    <row r="13" spans="1:7" ht="12" customHeight="1" x14ac:dyDescent="0.2">
      <c r="A13" s="1998" t="s">
        <v>1722</v>
      </c>
      <c r="B13" s="1999" t="s">
        <v>2086</v>
      </c>
      <c r="C13" s="1999" t="s">
        <v>2086</v>
      </c>
      <c r="D13" s="2002"/>
      <c r="E13" s="2001" t="s">
        <v>2100</v>
      </c>
    </row>
    <row r="14" spans="1:7" ht="12" customHeight="1" x14ac:dyDescent="0.2">
      <c r="A14" s="1998" t="s">
        <v>1723</v>
      </c>
      <c r="B14" s="1999" t="s">
        <v>2086</v>
      </c>
      <c r="C14" s="1999" t="s">
        <v>2086</v>
      </c>
      <c r="D14" s="2002"/>
      <c r="E14" s="2001" t="s">
        <v>2347</v>
      </c>
    </row>
    <row r="15" spans="1:7" ht="12" customHeight="1" x14ac:dyDescent="0.2">
      <c r="A15" s="1998" t="s">
        <v>1724</v>
      </c>
      <c r="B15" s="1999" t="s">
        <v>2086</v>
      </c>
      <c r="C15" s="1999" t="s">
        <v>2086</v>
      </c>
      <c r="D15" s="2002"/>
      <c r="E15" s="2001" t="s">
        <v>2101</v>
      </c>
    </row>
    <row r="16" spans="1:7" ht="12" customHeight="1" x14ac:dyDescent="0.2">
      <c r="A16" s="1998" t="s">
        <v>1725</v>
      </c>
      <c r="B16" s="1999" t="s">
        <v>2086</v>
      </c>
      <c r="C16" s="1999" t="s">
        <v>2086</v>
      </c>
      <c r="D16" s="2002"/>
      <c r="E16" s="2001" t="s">
        <v>2102</v>
      </c>
    </row>
    <row r="17" spans="1:11" ht="12" customHeight="1" x14ac:dyDescent="0.2">
      <c r="A17" s="1998" t="s">
        <v>1726</v>
      </c>
      <c r="B17" s="1999"/>
      <c r="C17" s="1999"/>
      <c r="D17" s="2002"/>
      <c r="E17" s="2001"/>
    </row>
    <row r="18" spans="1:11" ht="12" customHeight="1" x14ac:dyDescent="0.2">
      <c r="A18" s="1998" t="s">
        <v>1727</v>
      </c>
      <c r="B18" s="1999" t="s">
        <v>2086</v>
      </c>
      <c r="C18" s="1999" t="s">
        <v>2086</v>
      </c>
      <c r="D18" s="2002"/>
      <c r="E18" s="2001" t="s">
        <v>2103</v>
      </c>
    </row>
    <row r="19" spans="1:11" ht="12" customHeight="1" x14ac:dyDescent="0.2">
      <c r="A19" s="1998" t="s">
        <v>2050</v>
      </c>
      <c r="B19" s="1999" t="s">
        <v>2086</v>
      </c>
      <c r="C19" s="1999" t="s">
        <v>2086</v>
      </c>
      <c r="D19" s="2002"/>
      <c r="E19" s="2001" t="s">
        <v>2104</v>
      </c>
    </row>
    <row r="20" spans="1:11" ht="12" customHeight="1" x14ac:dyDescent="0.2">
      <c r="A20" s="1998" t="s">
        <v>2051</v>
      </c>
      <c r="B20" s="1999" t="s">
        <v>2086</v>
      </c>
      <c r="C20" s="1999" t="s">
        <v>2086</v>
      </c>
      <c r="D20" s="2002"/>
      <c r="E20" s="2001" t="s">
        <v>2105</v>
      </c>
    </row>
    <row r="21" spans="1:11" ht="12" customHeight="1" x14ac:dyDescent="0.2">
      <c r="A21" s="1998" t="s">
        <v>2052</v>
      </c>
      <c r="B21" s="1999" t="s">
        <v>2086</v>
      </c>
      <c r="C21" s="1999" t="s">
        <v>2086</v>
      </c>
      <c r="D21" s="2002"/>
      <c r="E21" s="2001" t="s">
        <v>2106</v>
      </c>
    </row>
    <row r="22" spans="1:11" ht="12" customHeight="1" x14ac:dyDescent="0.2">
      <c r="A22" s="1998" t="s">
        <v>2053</v>
      </c>
      <c r="B22" s="1999" t="s">
        <v>2086</v>
      </c>
      <c r="C22" s="1999" t="s">
        <v>2086</v>
      </c>
      <c r="D22" s="2002"/>
      <c r="E22" s="2001" t="s">
        <v>2107</v>
      </c>
    </row>
    <row r="23" spans="1:11" ht="12" customHeight="1" x14ac:dyDescent="0.2">
      <c r="A23" s="1998" t="s">
        <v>2054</v>
      </c>
      <c r="B23" s="1999"/>
      <c r="C23" s="1999"/>
      <c r="D23" s="2002"/>
      <c r="E23" s="2001"/>
    </row>
    <row r="24" spans="1:11" ht="12" customHeight="1" x14ac:dyDescent="0.2">
      <c r="A24" s="1998" t="s">
        <v>2055</v>
      </c>
      <c r="B24" s="1999" t="s">
        <v>2086</v>
      </c>
      <c r="C24" s="1999" t="s">
        <v>2086</v>
      </c>
      <c r="D24" s="2002"/>
      <c r="E24" s="2001" t="s">
        <v>2108</v>
      </c>
    </row>
    <row r="25" spans="1:11" ht="12" customHeight="1" x14ac:dyDescent="0.2">
      <c r="A25" s="1998" t="s">
        <v>2056</v>
      </c>
      <c r="B25" s="1999"/>
      <c r="C25" s="1999"/>
      <c r="D25" s="2002"/>
      <c r="E25" s="2001"/>
    </row>
    <row r="26" spans="1:11" ht="12" customHeight="1" x14ac:dyDescent="0.2">
      <c r="A26" s="1998" t="s">
        <v>2057</v>
      </c>
      <c r="B26" s="1999" t="s">
        <v>2086</v>
      </c>
      <c r="C26" s="1999" t="s">
        <v>2086</v>
      </c>
      <c r="D26" s="2002"/>
      <c r="E26" s="2001" t="s">
        <v>2100</v>
      </c>
    </row>
    <row r="27" spans="1:11" x14ac:dyDescent="0.2">
      <c r="A27" s="1998" t="s">
        <v>2058</v>
      </c>
      <c r="B27" s="1999"/>
      <c r="C27" s="1999"/>
      <c r="D27" s="2002"/>
      <c r="E27" s="2001"/>
    </row>
    <row r="28" spans="1:11" ht="12" customHeight="1" x14ac:dyDescent="0.2">
      <c r="A28" s="1998" t="s">
        <v>2059</v>
      </c>
      <c r="B28" s="1999" t="s">
        <v>2086</v>
      </c>
      <c r="C28" s="1999" t="s">
        <v>2086</v>
      </c>
      <c r="D28" s="2002"/>
      <c r="E28" s="2001" t="s">
        <v>2109</v>
      </c>
    </row>
    <row r="29" spans="1:11" ht="12" customHeight="1" x14ac:dyDescent="0.2">
      <c r="A29" s="1998" t="s">
        <v>2060</v>
      </c>
      <c r="B29" s="1999"/>
      <c r="C29" s="1999" t="s">
        <v>2086</v>
      </c>
      <c r="D29" s="2002"/>
      <c r="E29" s="2001" t="s">
        <v>2110</v>
      </c>
    </row>
    <row r="30" spans="1:11" ht="12" customHeight="1" x14ac:dyDescent="0.2">
      <c r="A30" s="1998" t="s">
        <v>2061</v>
      </c>
      <c r="B30" s="1999" t="s">
        <v>2086</v>
      </c>
      <c r="C30" s="1999" t="s">
        <v>2086</v>
      </c>
      <c r="D30" s="2002"/>
      <c r="E30" s="2001" t="s">
        <v>2102</v>
      </c>
    </row>
    <row r="31" spans="1:11" ht="12" customHeight="1" x14ac:dyDescent="0.2">
      <c r="A31" s="1998" t="s">
        <v>2062</v>
      </c>
      <c r="B31" s="1999" t="s">
        <v>2086</v>
      </c>
      <c r="C31" s="1999" t="s">
        <v>2086</v>
      </c>
      <c r="D31" s="2002"/>
      <c r="E31" s="2001" t="s">
        <v>2102</v>
      </c>
      <c r="K31" s="2012"/>
    </row>
    <row r="32" spans="1:11" ht="12" customHeight="1" x14ac:dyDescent="0.2">
      <c r="A32" s="1998" t="s">
        <v>2063</v>
      </c>
      <c r="B32" s="1999"/>
      <c r="C32" s="1999"/>
      <c r="D32" s="2002"/>
      <c r="E32" s="2001"/>
    </row>
    <row r="33" spans="1:5" ht="12" customHeight="1" x14ac:dyDescent="0.2">
      <c r="A33" s="1998" t="s">
        <v>2064</v>
      </c>
      <c r="B33" s="1999"/>
      <c r="C33" s="1999"/>
      <c r="D33" s="2002"/>
      <c r="E33" s="2001"/>
    </row>
    <row r="34" spans="1:5" ht="12" customHeight="1" x14ac:dyDescent="0.25">
      <c r="A34" s="2003"/>
      <c r="B34" s="2003"/>
      <c r="C34" s="2003"/>
      <c r="D34" s="2003"/>
      <c r="E34" s="2003"/>
    </row>
    <row r="35" spans="1:5" ht="12" customHeight="1" x14ac:dyDescent="0.2">
      <c r="A35" s="2004" t="s">
        <v>1729</v>
      </c>
      <c r="B35" s="2510"/>
      <c r="C35" s="2510"/>
      <c r="D35" s="2510"/>
      <c r="E35" s="2511"/>
    </row>
    <row r="36" spans="1:5" ht="12" customHeight="1" x14ac:dyDescent="0.2">
      <c r="A36" s="2512"/>
      <c r="B36" s="2513"/>
      <c r="C36" s="2513"/>
      <c r="D36" s="2513"/>
      <c r="E36" s="2514"/>
    </row>
    <row r="37" spans="1:5" ht="12" customHeight="1" x14ac:dyDescent="0.2">
      <c r="A37" s="2512"/>
      <c r="B37" s="2513"/>
      <c r="C37" s="2513"/>
      <c r="D37" s="2513"/>
      <c r="E37" s="2514"/>
    </row>
    <row r="38" spans="1:5" ht="12" customHeight="1" x14ac:dyDescent="0.2">
      <c r="A38" s="2515"/>
      <c r="B38" s="2516"/>
      <c r="C38" s="2516"/>
      <c r="D38" s="2516"/>
      <c r="E38" s="2517"/>
    </row>
    <row r="39" spans="1:5" ht="4.5" hidden="1" customHeight="1" x14ac:dyDescent="0.2">
      <c r="A39" s="2005"/>
      <c r="B39" s="2005"/>
      <c r="C39" s="2005"/>
      <c r="D39" s="2005"/>
      <c r="E39" s="2005"/>
    </row>
    <row r="40" spans="1:5" s="2003" customFormat="1" ht="12" customHeight="1" x14ac:dyDescent="0.25">
      <c r="A40" s="2006" t="s">
        <v>1728</v>
      </c>
      <c r="B40" s="2518"/>
      <c r="C40" s="2518"/>
      <c r="D40" s="2518"/>
      <c r="E40" s="2519"/>
    </row>
    <row r="41" spans="1:5" s="2003" customFormat="1" ht="12" customHeight="1" x14ac:dyDescent="0.25">
      <c r="A41" s="2520" t="s">
        <v>2111</v>
      </c>
      <c r="B41" s="2521"/>
      <c r="C41" s="2521"/>
      <c r="D41" s="2521"/>
      <c r="E41" s="2522"/>
    </row>
    <row r="42" spans="1:5" s="2003" customFormat="1" ht="12" customHeight="1" x14ac:dyDescent="0.25">
      <c r="A42" s="2520"/>
      <c r="B42" s="2521"/>
      <c r="C42" s="2521"/>
      <c r="D42" s="2521"/>
      <c r="E42" s="2522"/>
    </row>
    <row r="43" spans="1:5" s="2003" customFormat="1" ht="15" x14ac:dyDescent="0.25">
      <c r="A43" s="2503"/>
      <c r="B43" s="2504"/>
      <c r="C43" s="2504"/>
      <c r="D43" s="2504"/>
      <c r="E43" s="2505"/>
    </row>
    <row r="44" spans="1:5" s="2003" customFormat="1" ht="12" hidden="1" customHeight="1" x14ac:dyDescent="0.25">
      <c r="A44" s="2503"/>
      <c r="B44" s="2504"/>
      <c r="C44" s="2504"/>
      <c r="D44" s="2504"/>
      <c r="E44" s="2505"/>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528" t="str">
        <f>COVER!A17</f>
        <v>Black Hawk Area Sp Ed District</v>
      </c>
      <c r="J6" s="2529"/>
    </row>
    <row r="7" spans="1:10" x14ac:dyDescent="0.2">
      <c r="A7" s="2530" t="s">
        <v>1037</v>
      </c>
      <c r="B7" s="2531"/>
      <c r="C7" s="2531"/>
      <c r="D7" s="2531"/>
      <c r="E7" s="2532"/>
      <c r="F7" s="1657"/>
      <c r="G7" s="1646"/>
      <c r="H7" s="1656" t="s">
        <v>438</v>
      </c>
      <c r="I7" s="2533">
        <f>COVER!A13</f>
        <v>49081865060</v>
      </c>
      <c r="J7" s="2533"/>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1951</v>
      </c>
      <c r="F9" s="1667"/>
      <c r="G9" s="1667"/>
      <c r="H9" s="1668" t="s">
        <v>1952</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534" t="s">
        <v>571</v>
      </c>
      <c r="B11" s="2535"/>
      <c r="C11" s="2536"/>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430201</v>
      </c>
      <c r="F12" s="1685"/>
      <c r="G12" s="1684">
        <f t="shared" ref="G12:G18" si="0">SUM(E12:F12)</f>
        <v>430201</v>
      </c>
      <c r="H12" s="1686">
        <v>263000</v>
      </c>
      <c r="I12" s="1685"/>
      <c r="J12" s="1684">
        <f t="shared" ref="J12:J18" si="1">SUM(H12:I12)</f>
        <v>263000</v>
      </c>
    </row>
    <row r="13" spans="1:10" ht="15" customHeight="1" x14ac:dyDescent="0.2">
      <c r="A13" s="1680">
        <v>2</v>
      </c>
      <c r="B13" s="1681" t="s">
        <v>45</v>
      </c>
      <c r="C13" s="1682"/>
      <c r="D13" s="1683">
        <v>2330</v>
      </c>
      <c r="E13" s="1684">
        <f>'Expenditures 15-22'!K51</f>
        <v>20974</v>
      </c>
      <c r="F13" s="1685"/>
      <c r="G13" s="1684">
        <f t="shared" si="0"/>
        <v>20974</v>
      </c>
      <c r="H13" s="1686">
        <v>25500</v>
      </c>
      <c r="I13" s="1685"/>
      <c r="J13" s="1684">
        <f t="shared" si="1"/>
        <v>25500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203583</v>
      </c>
      <c r="F15" s="1684">
        <f>'Expenditures 15-22'!K122</f>
        <v>0</v>
      </c>
      <c r="G15" s="1684">
        <f t="shared" si="0"/>
        <v>203583</v>
      </c>
      <c r="H15" s="1686">
        <v>340000</v>
      </c>
      <c r="I15" s="1686"/>
      <c r="J15" s="1684">
        <f t="shared" si="1"/>
        <v>340000</v>
      </c>
    </row>
    <row r="16" spans="1:10" ht="15" customHeight="1" x14ac:dyDescent="0.2">
      <c r="A16" s="1680">
        <v>5</v>
      </c>
      <c r="B16" s="1681" t="s">
        <v>108</v>
      </c>
      <c r="C16" s="1682"/>
      <c r="D16" s="1683">
        <v>2570</v>
      </c>
      <c r="E16" s="1684">
        <f>'Expenditures 15-22'!K64</f>
        <v>35417</v>
      </c>
      <c r="F16" s="1685"/>
      <c r="G16" s="1684">
        <f t="shared" si="0"/>
        <v>35417</v>
      </c>
      <c r="H16" s="1686">
        <v>40000</v>
      </c>
      <c r="I16" s="1685"/>
      <c r="J16" s="1684">
        <f t="shared" si="1"/>
        <v>40000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7">
        <v>7</v>
      </c>
      <c r="B18" s="2537" t="s">
        <v>8</v>
      </c>
      <c r="C18" s="2538"/>
      <c r="D18" s="2539"/>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690175</v>
      </c>
      <c r="F19" s="1692">
        <f t="shared" si="2"/>
        <v>0</v>
      </c>
      <c r="G19" s="1692">
        <f t="shared" si="2"/>
        <v>690175</v>
      </c>
      <c r="H19" s="1692">
        <f t="shared" si="2"/>
        <v>668500</v>
      </c>
      <c r="I19" s="1692">
        <f t="shared" si="2"/>
        <v>0</v>
      </c>
      <c r="J19" s="1692">
        <f t="shared" si="2"/>
        <v>668500</v>
      </c>
    </row>
    <row r="20" spans="1:10" ht="25.5" customHeight="1" thickTop="1" x14ac:dyDescent="0.2">
      <c r="A20" s="1680">
        <v>9</v>
      </c>
      <c r="B20" s="2540" t="s">
        <v>1955</v>
      </c>
      <c r="C20" s="2538"/>
      <c r="D20" s="2539"/>
      <c r="E20" s="1693"/>
      <c r="F20" s="1693"/>
      <c r="G20" s="1693"/>
      <c r="H20" s="1693"/>
      <c r="I20" s="1693"/>
      <c r="J20" s="1694">
        <f>IF(AND(G19&gt;0,J19&gt;0),(((J19-G19)/G19)),"Enter Budget Data")</f>
        <v>-3.1405078422139313E-2</v>
      </c>
    </row>
    <row r="21" spans="1:10" ht="9" customHeight="1" x14ac:dyDescent="0.2">
      <c r="B21" s="1695"/>
    </row>
    <row r="22" spans="1:10" x14ac:dyDescent="0.2">
      <c r="A22" s="1696" t="s">
        <v>140</v>
      </c>
      <c r="B22" s="1695"/>
    </row>
    <row r="23" spans="1:10" x14ac:dyDescent="0.2">
      <c r="A23" s="1648" t="s">
        <v>1953</v>
      </c>
      <c r="B23" s="1695"/>
    </row>
    <row r="24" spans="1:10" x14ac:dyDescent="0.2">
      <c r="A24" s="1648" t="s">
        <v>1954</v>
      </c>
      <c r="B24" s="1695"/>
    </row>
    <row r="25" spans="1:10" x14ac:dyDescent="0.2">
      <c r="A25" s="1697"/>
      <c r="B25" s="1695"/>
    </row>
    <row r="26" spans="1:10" ht="20.100000000000001" customHeight="1" x14ac:dyDescent="0.2">
      <c r="B26" s="1695"/>
      <c r="C26" s="2545"/>
      <c r="D26" s="2545"/>
      <c r="E26" s="1966"/>
      <c r="F26" s="2544"/>
      <c r="G26" s="2544"/>
    </row>
    <row r="27" spans="1:10" x14ac:dyDescent="0.2">
      <c r="B27" s="1695"/>
      <c r="C27" s="1961" t="s">
        <v>1222</v>
      </c>
      <c r="D27" s="1962"/>
      <c r="E27" s="1963"/>
      <c r="F27" s="2541" t="s">
        <v>1999</v>
      </c>
      <c r="G27" s="2541"/>
    </row>
    <row r="28" spans="1:10" ht="28.5" customHeight="1" x14ac:dyDescent="0.2">
      <c r="B28" s="1695"/>
      <c r="C28" s="2543"/>
      <c r="D28" s="2543"/>
      <c r="E28" s="1965"/>
      <c r="F28" s="2543"/>
      <c r="G28" s="2543"/>
    </row>
    <row r="29" spans="1:10" x14ac:dyDescent="0.2">
      <c r="B29" s="1695"/>
      <c r="C29" s="1959" t="s">
        <v>2001</v>
      </c>
      <c r="E29" s="1964"/>
      <c r="F29" s="2542" t="s">
        <v>2000</v>
      </c>
      <c r="G29" s="2542"/>
    </row>
    <row r="30" spans="1:10" ht="9" customHeight="1" x14ac:dyDescent="0.2">
      <c r="B30" s="1695"/>
      <c r="C30" s="1958"/>
      <c r="E30" s="1960"/>
      <c r="F30" s="1957"/>
      <c r="G30" s="1957"/>
    </row>
    <row r="31" spans="1:10" ht="15" customHeight="1" x14ac:dyDescent="0.2">
      <c r="A31" s="1648"/>
      <c r="B31" s="1698" t="s">
        <v>1223</v>
      </c>
    </row>
    <row r="32" spans="1:10" ht="9" customHeight="1" x14ac:dyDescent="0.2">
      <c r="A32" s="1648"/>
      <c r="B32" s="1696"/>
    </row>
    <row r="33" spans="1:10" ht="12.75" customHeight="1" x14ac:dyDescent="0.2">
      <c r="A33" s="1648"/>
      <c r="B33" s="1699"/>
      <c r="C33" s="2525" t="s">
        <v>139</v>
      </c>
      <c r="D33" s="2526"/>
      <c r="E33" s="2526"/>
      <c r="F33" s="2526"/>
      <c r="G33" s="2526"/>
      <c r="H33" s="2526"/>
      <c r="I33" s="2526"/>
    </row>
    <row r="34" spans="1:10" ht="10.35" customHeight="1" x14ac:dyDescent="0.2">
      <c r="C34" s="2526"/>
      <c r="D34" s="2526"/>
      <c r="E34" s="2526"/>
      <c r="F34" s="2526"/>
      <c r="G34" s="2526"/>
      <c r="H34" s="2526"/>
      <c r="I34" s="2526"/>
    </row>
    <row r="35" spans="1:10" ht="6" customHeight="1" x14ac:dyDescent="0.2">
      <c r="C35" s="1700"/>
    </row>
    <row r="36" spans="1:10" ht="13.5" customHeight="1" x14ac:dyDescent="0.2">
      <c r="B36" s="1699"/>
      <c r="C36" s="2527" t="s">
        <v>2002</v>
      </c>
      <c r="D36" s="2526"/>
      <c r="E36" s="2526"/>
      <c r="F36" s="2526"/>
      <c r="G36" s="2526"/>
      <c r="H36" s="2526"/>
      <c r="I36" s="2526"/>
      <c r="J36" s="1701"/>
    </row>
    <row r="37" spans="1:10" ht="31.5" customHeight="1" x14ac:dyDescent="0.2">
      <c r="C37" s="2526"/>
      <c r="D37" s="2526"/>
      <c r="E37" s="2526"/>
      <c r="F37" s="2526"/>
      <c r="G37" s="2526"/>
      <c r="H37" s="2526"/>
      <c r="I37" s="2526"/>
      <c r="J37" s="1701"/>
    </row>
    <row r="38" spans="1:10" ht="6" customHeight="1" x14ac:dyDescent="0.2">
      <c r="C38" s="1700"/>
      <c r="D38" s="1702"/>
      <c r="E38" s="1703"/>
      <c r="F38" s="1703"/>
      <c r="G38" s="1703"/>
    </row>
    <row r="39" spans="1:10" ht="13.5" customHeight="1" x14ac:dyDescent="0.2">
      <c r="B39" s="1699"/>
      <c r="C39" s="2523" t="s">
        <v>1050</v>
      </c>
      <c r="D39" s="2524"/>
      <c r="E39" s="2524"/>
      <c r="F39" s="2524"/>
      <c r="G39" s="2524"/>
      <c r="H39" s="2524"/>
      <c r="I39" s="2524"/>
    </row>
    <row r="40" spans="1:10" ht="13.35" customHeight="1" x14ac:dyDescent="0.2">
      <c r="A40" s="1648"/>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5">
        <v>1</v>
      </c>
      <c r="B5" s="13" t="s">
        <v>2224</v>
      </c>
    </row>
    <row r="6" spans="1:2" x14ac:dyDescent="0.2">
      <c r="A6" s="2065">
        <v>2</v>
      </c>
      <c r="B6" s="13" t="s">
        <v>2226</v>
      </c>
    </row>
    <row r="7" spans="1:2" x14ac:dyDescent="0.2">
      <c r="A7" s="2065">
        <v>3</v>
      </c>
      <c r="B7" s="13" t="s">
        <v>2225</v>
      </c>
    </row>
    <row r="8" spans="1:2" x14ac:dyDescent="0.2">
      <c r="A8" s="2065">
        <v>4</v>
      </c>
      <c r="B8" s="13" t="s">
        <v>2227</v>
      </c>
    </row>
    <row r="9" spans="1:2" x14ac:dyDescent="0.2">
      <c r="A9" s="2065">
        <v>5</v>
      </c>
      <c r="B9" s="13" t="s">
        <v>2228</v>
      </c>
    </row>
    <row r="10" spans="1:2" x14ac:dyDescent="0.2">
      <c r="A10" s="2065">
        <v>6</v>
      </c>
      <c r="B10" s="13" t="s">
        <v>2229</v>
      </c>
    </row>
    <row r="11" spans="1:2" x14ac:dyDescent="0.2">
      <c r="A11" s="2065">
        <v>7</v>
      </c>
      <c r="B11" s="13" t="s">
        <v>2230</v>
      </c>
    </row>
    <row r="12" spans="1:2" x14ac:dyDescent="0.2">
      <c r="A12" s="2064"/>
    </row>
    <row r="13" spans="1:2" x14ac:dyDescent="0.2">
      <c r="A13" s="2064"/>
    </row>
    <row r="14" spans="1:2" x14ac:dyDescent="0.2">
      <c r="A14" s="2064"/>
    </row>
    <row r="15" spans="1:2" x14ac:dyDescent="0.2">
      <c r="A15" s="2064"/>
    </row>
    <row r="16" spans="1:2" x14ac:dyDescent="0.2">
      <c r="A16" s="2064"/>
    </row>
    <row r="17" spans="1:1" x14ac:dyDescent="0.2">
      <c r="A17" s="2064"/>
    </row>
    <row r="18" spans="1:1" x14ac:dyDescent="0.2">
      <c r="A18" s="2064"/>
    </row>
    <row r="19" spans="1:1" x14ac:dyDescent="0.2">
      <c r="A19" s="2064"/>
    </row>
    <row r="20" spans="1:1" x14ac:dyDescent="0.2">
      <c r="A20" s="2064"/>
    </row>
    <row r="21" spans="1:1" x14ac:dyDescent="0.2">
      <c r="A21" s="2064"/>
    </row>
    <row r="22" spans="1:1" x14ac:dyDescent="0.2">
      <c r="A22" s="2064"/>
    </row>
    <row r="23" spans="1:1" x14ac:dyDescent="0.2">
      <c r="A23" s="387"/>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Black Hawk Area Sp Ed District</v>
      </c>
    </row>
    <row r="65" spans="2:2" x14ac:dyDescent="0.2">
      <c r="B65" s="396">
        <f>COVER!A13</f>
        <v>49081865060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4" t="s">
        <v>1119</v>
      </c>
      <c r="C8" s="290"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9"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728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7281" r:id="rId4"/>
      </mc:Fallback>
    </mc:AlternateContent>
    <mc:AlternateContent xmlns:mc="http://schemas.openxmlformats.org/markup-compatibility/2006">
      <mc:Choice Requires="x14">
        <oleObject progId="Acrobat Document" dvAspect="DVASPECT_ICON" shapeId="97282"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97282" r:id="rId6"/>
      </mc:Fallback>
    </mc:AlternateContent>
    <mc:AlternateContent xmlns:mc="http://schemas.openxmlformats.org/markup-compatibility/2006">
      <mc:Choice Requires="x14">
        <oleObject progId="Acrobat Document" dvAspect="DVASPECT_ICON" shapeId="97283"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9728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546" t="s">
        <v>1982</v>
      </c>
      <c r="B1" s="2547"/>
      <c r="C1" s="2547"/>
      <c r="D1" s="2547"/>
      <c r="E1" s="2547"/>
      <c r="F1" s="2548"/>
    </row>
    <row r="2" spans="1:8" ht="39.75" customHeight="1" x14ac:dyDescent="0.2">
      <c r="A2" s="2556" t="s">
        <v>1957</v>
      </c>
      <c r="B2" s="2557"/>
      <c r="C2" s="2557"/>
      <c r="D2" s="2557"/>
      <c r="E2" s="2557"/>
      <c r="F2" s="2558"/>
      <c r="G2" s="1875"/>
      <c r="H2" s="1875"/>
    </row>
    <row r="3" spans="1:8" ht="46.5" customHeight="1" x14ac:dyDescent="0.2">
      <c r="A3" s="2559" t="s">
        <v>1784</v>
      </c>
      <c r="B3" s="2560"/>
      <c r="C3" s="2560"/>
      <c r="D3" s="2560"/>
      <c r="E3" s="2560"/>
      <c r="F3" s="2561"/>
      <c r="G3" s="1875"/>
      <c r="H3" s="1875"/>
    </row>
    <row r="4" spans="1:8" s="1624" customFormat="1" ht="41.25" customHeight="1" x14ac:dyDescent="0.2">
      <c r="A4" s="2562" t="s">
        <v>1981</v>
      </c>
      <c r="B4" s="2563"/>
      <c r="C4" s="2563"/>
      <c r="D4" s="2563"/>
      <c r="E4" s="2563"/>
      <c r="F4" s="2564"/>
    </row>
    <row r="5" spans="1:8" ht="42" customHeight="1" x14ac:dyDescent="0.2">
      <c r="A5" s="1890" t="s">
        <v>571</v>
      </c>
      <c r="B5" s="1625" t="s">
        <v>1984</v>
      </c>
      <c r="C5" s="1625" t="s">
        <v>1985</v>
      </c>
      <c r="D5" s="1625" t="s">
        <v>1983</v>
      </c>
      <c r="E5" s="1625" t="s">
        <v>1986</v>
      </c>
      <c r="F5" s="1625" t="s">
        <v>1694</v>
      </c>
    </row>
    <row r="6" spans="1:8" s="1628" customFormat="1" ht="14.25" customHeight="1" x14ac:dyDescent="0.2">
      <c r="A6" s="1626" t="s">
        <v>1695</v>
      </c>
      <c r="B6" s="1627">
        <f>'Acct Summary 7-8'!C8</f>
        <v>12636373</v>
      </c>
      <c r="C6" s="1627">
        <f>'Acct Summary 7-8'!D8</f>
        <v>104568</v>
      </c>
      <c r="D6" s="1627">
        <f>'Acct Summary 7-8'!F8</f>
        <v>33105</v>
      </c>
      <c r="E6" s="1627">
        <f>'Acct Summary 7-8'!I8</f>
        <v>0</v>
      </c>
      <c r="F6" s="1627">
        <f>SUM(B6:E6)</f>
        <v>12774046</v>
      </c>
    </row>
    <row r="7" spans="1:8" s="1628" customFormat="1" ht="14.25" customHeight="1" thickBot="1" x14ac:dyDescent="0.25">
      <c r="A7" s="1626" t="s">
        <v>1696</v>
      </c>
      <c r="B7" s="1629">
        <f>'Acct Summary 7-8'!C17</f>
        <v>13130978</v>
      </c>
      <c r="C7" s="1629">
        <f>'Acct Summary 7-8'!D17</f>
        <v>135501</v>
      </c>
      <c r="D7" s="1629">
        <f>'Acct Summary 7-8'!F17</f>
        <v>61345</v>
      </c>
      <c r="E7" s="1891"/>
      <c r="F7" s="1627">
        <f>SUM(B7:E7)</f>
        <v>13327824</v>
      </c>
    </row>
    <row r="8" spans="1:8" s="1628" customFormat="1" ht="14.25" thickTop="1" thickBot="1" x14ac:dyDescent="0.25">
      <c r="A8" s="1630" t="s">
        <v>1697</v>
      </c>
      <c r="B8" s="1631">
        <f>(B6-B7)</f>
        <v>-494605</v>
      </c>
      <c r="C8" s="1631">
        <f>(C6-C7)</f>
        <v>-30933</v>
      </c>
      <c r="D8" s="1631">
        <f>(D6-D7)</f>
        <v>-28240</v>
      </c>
      <c r="E8" s="1629">
        <f>(E6-E7)</f>
        <v>0</v>
      </c>
      <c r="F8" s="1632">
        <f>SUM(F6-F7)</f>
        <v>-553778</v>
      </c>
    </row>
    <row r="9" spans="1:8" s="1628" customFormat="1" ht="14.25" thickTop="1" thickBot="1" x14ac:dyDescent="0.25">
      <c r="A9" s="1633" t="s">
        <v>1958</v>
      </c>
      <c r="B9" s="1634">
        <f>'Acct Summary 7-8'!C81</f>
        <v>115807</v>
      </c>
      <c r="C9" s="1634">
        <f>'Acct Summary 7-8'!D81</f>
        <v>89100</v>
      </c>
      <c r="D9" s="1634">
        <f>'Acct Summary 7-8'!F81</f>
        <v>39059</v>
      </c>
      <c r="E9" s="1634">
        <f>'Acct Summary 7-8'!I81</f>
        <v>0</v>
      </c>
      <c r="F9" s="1713">
        <f>SUM(B9:E9)</f>
        <v>243966</v>
      </c>
    </row>
    <row r="10" spans="1:8" ht="16.5" customHeight="1" thickTop="1" x14ac:dyDescent="0.2">
      <c r="A10" s="1635"/>
      <c r="B10" s="1636"/>
      <c r="C10" s="2550"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551"/>
      <c r="E10" s="2551"/>
      <c r="F10" s="2552"/>
    </row>
    <row r="11" spans="1:8" ht="19.5" customHeight="1" x14ac:dyDescent="0.2">
      <c r="A11" s="1711"/>
      <c r="B11" s="1712"/>
      <c r="C11" s="2550"/>
      <c r="D11" s="2551"/>
      <c r="E11" s="2551"/>
      <c r="F11" s="2552"/>
      <c r="H11" s="1710"/>
    </row>
    <row r="12" spans="1:8" ht="19.5" customHeight="1" x14ac:dyDescent="0.2">
      <c r="A12" s="1711"/>
      <c r="B12" s="1712"/>
      <c r="C12" s="2550"/>
      <c r="D12" s="2551"/>
      <c r="E12" s="2551"/>
      <c r="F12" s="2552"/>
      <c r="H12" s="1710"/>
    </row>
    <row r="13" spans="1:8" ht="19.5" customHeight="1" x14ac:dyDescent="0.2">
      <c r="A13" s="1711"/>
      <c r="B13" s="1712"/>
      <c r="C13" s="2553"/>
      <c r="D13" s="2554"/>
      <c r="E13" s="2554"/>
      <c r="F13" s="2555"/>
      <c r="H13" s="1710"/>
    </row>
    <row r="14" spans="1:8" s="1584" customFormat="1" ht="0.75" customHeight="1" x14ac:dyDescent="0.2">
      <c r="A14" s="2549" t="s">
        <v>1854</v>
      </c>
      <c r="B14" s="2549"/>
      <c r="C14" s="2549"/>
      <c r="D14" s="2549"/>
      <c r="E14" s="2549"/>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9"/>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5"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6" t="s">
        <v>499</v>
      </c>
      <c r="B6" s="402"/>
      <c r="C6" s="226"/>
      <c r="D6" s="1250"/>
    </row>
    <row r="7" spans="1:4" x14ac:dyDescent="0.2">
      <c r="A7" s="1946" t="s">
        <v>498</v>
      </c>
      <c r="B7" s="402"/>
      <c r="C7" s="226"/>
      <c r="D7" s="1250"/>
    </row>
    <row r="8" spans="1:4" ht="18" customHeight="1" x14ac:dyDescent="0.2">
      <c r="A8" s="2565"/>
      <c r="B8" s="2566"/>
      <c r="C8" s="2566"/>
      <c r="D8" s="2567"/>
    </row>
    <row r="9" spans="1:4" s="4" customFormat="1" ht="14.25" customHeight="1" x14ac:dyDescent="0.2">
      <c r="A9" s="1945"/>
      <c r="B9" s="227">
        <v>1</v>
      </c>
      <c r="C9" s="228" t="s">
        <v>909</v>
      </c>
      <c r="D9" s="1251"/>
    </row>
    <row r="10" spans="1:4" s="4" customFormat="1" ht="14.25" customHeight="1" x14ac:dyDescent="0.2">
      <c r="A10" s="1942"/>
      <c r="B10" s="227">
        <f t="shared" ref="B10:B17" si="0">B9+1</f>
        <v>2</v>
      </c>
      <c r="C10" s="228" t="s">
        <v>1032</v>
      </c>
      <c r="D10" s="1251"/>
    </row>
    <row r="11" spans="1:4" s="4" customFormat="1" ht="12.75" x14ac:dyDescent="0.2">
      <c r="A11" s="1942"/>
      <c r="B11" s="227">
        <f t="shared" si="0"/>
        <v>3</v>
      </c>
      <c r="C11" s="2570" t="s">
        <v>1994</v>
      </c>
      <c r="D11" s="2571"/>
    </row>
    <row r="12" spans="1:4" s="4" customFormat="1" ht="12.75" x14ac:dyDescent="0.2">
      <c r="A12" s="1948"/>
      <c r="B12" s="227"/>
      <c r="C12" s="1947" t="s">
        <v>1993</v>
      </c>
      <c r="D12" s="1892"/>
    </row>
    <row r="13" spans="1:4" s="4" customFormat="1" ht="14.25" customHeight="1" x14ac:dyDescent="0.2">
      <c r="A13" s="1942"/>
      <c r="B13" s="227">
        <f>B11+1</f>
        <v>4</v>
      </c>
      <c r="C13" s="228" t="s">
        <v>910</v>
      </c>
      <c r="D13" s="1251"/>
    </row>
    <row r="14" spans="1:4" s="4" customFormat="1" ht="14.25" customHeight="1" x14ac:dyDescent="0.2">
      <c r="A14" s="1942"/>
      <c r="B14" s="227">
        <f t="shared" si="0"/>
        <v>5</v>
      </c>
      <c r="C14" s="228" t="s">
        <v>744</v>
      </c>
      <c r="D14" s="1251"/>
    </row>
    <row r="15" spans="1:4" s="4" customFormat="1" ht="14.25" customHeight="1" x14ac:dyDescent="0.2">
      <c r="A15" s="1942"/>
      <c r="B15" s="227">
        <f t="shared" si="0"/>
        <v>6</v>
      </c>
      <c r="C15" s="228" t="s">
        <v>911</v>
      </c>
      <c r="D15" s="1251"/>
    </row>
    <row r="16" spans="1:4" s="4" customFormat="1" ht="14.25" customHeight="1" x14ac:dyDescent="0.2">
      <c r="A16" s="1942"/>
      <c r="B16" s="227">
        <f t="shared" si="0"/>
        <v>7</v>
      </c>
      <c r="C16" s="228" t="s">
        <v>1252</v>
      </c>
      <c r="D16" s="1251"/>
    </row>
    <row r="17" spans="1:4" s="4" customFormat="1" ht="14.25" customHeight="1" x14ac:dyDescent="0.2">
      <c r="A17" s="1943"/>
      <c r="B17" s="1949">
        <f t="shared" si="0"/>
        <v>8</v>
      </c>
      <c r="C17" s="229" t="s">
        <v>912</v>
      </c>
      <c r="D17" s="1252"/>
    </row>
    <row r="18" spans="1:4" s="4" customFormat="1" ht="14.25" customHeight="1" x14ac:dyDescent="0.2">
      <c r="A18" s="1942"/>
      <c r="B18" s="1954">
        <v>9</v>
      </c>
      <c r="C18" s="1955" t="s">
        <v>1995</v>
      </c>
      <c r="D18" s="1953"/>
    </row>
    <row r="19" spans="1:4" s="4" customFormat="1" x14ac:dyDescent="0.2">
      <c r="A19" s="1944"/>
      <c r="B19" s="1950"/>
      <c r="C19" s="1951"/>
      <c r="D19" s="1952"/>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573" t="s">
        <v>359</v>
      </c>
      <c r="D27" s="2574"/>
    </row>
    <row r="28" spans="1:4" ht="12.75" x14ac:dyDescent="0.2">
      <c r="A28" s="230"/>
      <c r="B28" s="231">
        <v>2</v>
      </c>
      <c r="C28" s="2572" t="s">
        <v>2047</v>
      </c>
      <c r="D28" s="2439"/>
    </row>
    <row r="29" spans="1:4" ht="12.2" customHeight="1" x14ac:dyDescent="0.2">
      <c r="A29" s="230"/>
      <c r="B29" s="231"/>
      <c r="C29" s="361" t="s">
        <v>1130</v>
      </c>
      <c r="D29" s="1259" t="str">
        <f>IF(COVER!O11="X","CASH",IF(COVER!O12="X","ACCRUAL ","PLEASE CHECK AN ACCOUNTING BASIS."))</f>
        <v xml:space="preserve">ACCRUAL </v>
      </c>
    </row>
    <row r="30" spans="1:4" ht="12.2" customHeight="1" x14ac:dyDescent="0.2">
      <c r="A30" s="230"/>
      <c r="B30" s="231"/>
      <c r="C30" s="361" t="s">
        <v>1650</v>
      </c>
      <c r="D30" s="1259" t="str">
        <f>IF(COVER!O11="X","OK",IF(AND('Aud Quest 2'!J88=0,'Aud Quest 2'!H75&lt;DATE(2016,12,31)),"ENTER ACCOUNTING INFO",IF(AND('Aud Quest 2'!J88&gt;0,'Aud Quest 2'!H75&lt;DATE(2016,12,31)),"OK")))</f>
        <v>ENTER ACCOUNTING INFO</v>
      </c>
    </row>
    <row r="31" spans="1:4" x14ac:dyDescent="0.2">
      <c r="A31" s="232"/>
      <c r="B31" s="233"/>
      <c r="C31" s="1079" t="s">
        <v>2049</v>
      </c>
      <c r="D31" s="1260" t="str">
        <f>IF(AND(COVER!J29="X",COVER!J30="X",COVER!L30&lt;&gt;"X"),"OK",IF(AND(COVER!J29="X",COVER!J30&lt;&gt;"X",COVER!L30="X"),"OK",IF(AND(COVER!L29="X",COVER!J30&lt;&gt;"X"),"OK","PLEASE CHECK YES or NO.")))</f>
        <v>OK</v>
      </c>
    </row>
    <row r="32" spans="1:4" x14ac:dyDescent="0.2">
      <c r="A32" s="232"/>
      <c r="B32" s="235"/>
      <c r="C32" s="1638" t="s">
        <v>2048</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2" t="b">
        <f>IF('Aud Quest 2'!B51="X",IF('Aud Quest 2'!F51&gt;"00/00/00 ","Enter Effective Date","ok"))</f>
        <v>0</v>
      </c>
    </row>
    <row r="35" spans="1:10" x14ac:dyDescent="0.2">
      <c r="A35" s="232"/>
      <c r="B35" s="235"/>
      <c r="C35" s="1638"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575" t="s">
        <v>633</v>
      </c>
      <c r="D49" s="2576"/>
    </row>
    <row r="50" spans="1:4" x14ac:dyDescent="0.2">
      <c r="A50" s="245"/>
      <c r="B50" s="246"/>
      <c r="C50" s="1616" t="s">
        <v>1654</v>
      </c>
      <c r="D50" s="1266" t="str">
        <f>IF(SUM('Assets-Liab 5-6'!C13)&lt;&gt;SUM('Assets-Liab 5-6'!C41),"ERROR!","OK")</f>
        <v>OK</v>
      </c>
    </row>
    <row r="51" spans="1:4" x14ac:dyDescent="0.2">
      <c r="A51" s="245"/>
      <c r="B51" s="246"/>
      <c r="C51" s="1616" t="s">
        <v>1655</v>
      </c>
      <c r="D51" s="1266" t="str">
        <f>IF(SUM('Assets-Liab 5-6'!D13)&lt;&gt;SUM('Assets-Liab 5-6'!D41),"ERROR!","OK")</f>
        <v>OK</v>
      </c>
    </row>
    <row r="52" spans="1:4" x14ac:dyDescent="0.2">
      <c r="A52" s="245"/>
      <c r="B52" s="246"/>
      <c r="C52" s="1616" t="s">
        <v>1656</v>
      </c>
      <c r="D52" s="1266" t="str">
        <f>IF(SUM('Assets-Liab 5-6'!E13)&lt;&gt;SUM('Assets-Liab 5-6'!E41),"ERROR!","OK")</f>
        <v>OK</v>
      </c>
    </row>
    <row r="53" spans="1:4" x14ac:dyDescent="0.2">
      <c r="A53" s="245"/>
      <c r="B53" s="246"/>
      <c r="C53" s="1616" t="s">
        <v>1657</v>
      </c>
      <c r="D53" s="1266" t="str">
        <f>IF(SUM('Assets-Liab 5-6'!F13)&lt;&gt;SUM('Assets-Liab 5-6'!F41),"ERROR!","OK")</f>
        <v>OK</v>
      </c>
    </row>
    <row r="54" spans="1:4" x14ac:dyDescent="0.2">
      <c r="A54" s="245"/>
      <c r="B54" s="246"/>
      <c r="C54" s="1616" t="s">
        <v>1658</v>
      </c>
      <c r="D54" s="1266" t="str">
        <f>IF(SUM('Assets-Liab 5-6'!G13)&lt;&gt;SUM('Assets-Liab 5-6'!G41),"ERROR!","OK")</f>
        <v>OK</v>
      </c>
    </row>
    <row r="55" spans="1:4" x14ac:dyDescent="0.2">
      <c r="A55" s="245"/>
      <c r="B55" s="246"/>
      <c r="C55" s="1616" t="s">
        <v>1659</v>
      </c>
      <c r="D55" s="1266" t="str">
        <f>IF(SUM('Assets-Liab 5-6'!H13)&lt;&gt;SUM('Assets-Liab 5-6'!H41),"ERROR!","OK")</f>
        <v>OK</v>
      </c>
    </row>
    <row r="56" spans="1:4" x14ac:dyDescent="0.2">
      <c r="A56" s="245"/>
      <c r="B56" s="246"/>
      <c r="C56" s="1616" t="s">
        <v>1660</v>
      </c>
      <c r="D56" s="1266" t="str">
        <f>IF(SUM('Assets-Liab 5-6'!I13)&lt;&gt;SUM('Assets-Liab 5-6'!I41),"ERROR!","OK")</f>
        <v>OK</v>
      </c>
    </row>
    <row r="57" spans="1:4" x14ac:dyDescent="0.2">
      <c r="A57" s="245"/>
      <c r="B57" s="246"/>
      <c r="C57" s="1616" t="s">
        <v>1661</v>
      </c>
      <c r="D57" s="1266" t="str">
        <f>IF(SUM('Assets-Liab 5-6'!J13)&lt;&gt;SUM('Assets-Liab 5-6'!J41),"ERROR!","OK")</f>
        <v>OK</v>
      </c>
    </row>
    <row r="58" spans="1:4" x14ac:dyDescent="0.2">
      <c r="A58" s="245"/>
      <c r="B58" s="246"/>
      <c r="C58" s="1616" t="s">
        <v>1662</v>
      </c>
      <c r="D58" s="1266" t="str">
        <f>IF(SUM('Assets-Liab 5-6'!K13)&lt;&gt;SUM('Assets-Liab 5-6'!K41),"ERROR!","OK")</f>
        <v>OK</v>
      </c>
    </row>
    <row r="59" spans="1:4" x14ac:dyDescent="0.2">
      <c r="A59" s="245"/>
      <c r="B59" s="246"/>
      <c r="C59" s="1616" t="s">
        <v>1663</v>
      </c>
      <c r="D59" s="1266" t="str">
        <f>IF(SUM('Assets-Liab 5-6'!L13)&lt;&gt;('Assets-Liab 5-6'!L41),"ERROR!","OK")</f>
        <v>OK</v>
      </c>
    </row>
    <row r="60" spans="1:4" x14ac:dyDescent="0.2">
      <c r="A60" s="245"/>
      <c r="B60" s="246"/>
      <c r="C60" s="1616" t="s">
        <v>1664</v>
      </c>
      <c r="D60" s="1266" t="str">
        <f>IF(SUM('Assets-Liab 5-6'!M23)&lt;&gt;('Assets-Liab 5-6'!M41),"ERROR!","OK")</f>
        <v>OK</v>
      </c>
    </row>
    <row r="61" spans="1:4" x14ac:dyDescent="0.2">
      <c r="A61" s="245"/>
      <c r="B61" s="246"/>
      <c r="C61" s="1616" t="s">
        <v>1665</v>
      </c>
      <c r="D61" s="1266" t="str">
        <f>IF(SUM('Assets-Liab 5-6'!N23)&lt;&gt;('Assets-Liab 5-6'!N41),"ERROR!","OK")</f>
        <v>OK</v>
      </c>
    </row>
    <row r="62" spans="1:4" x14ac:dyDescent="0.2">
      <c r="A62" s="232"/>
      <c r="B62" s="247">
        <f>B49+1</f>
        <v>6</v>
      </c>
      <c r="C62" s="2568" t="s">
        <v>920</v>
      </c>
      <c r="D62" s="2569"/>
    </row>
    <row r="63" spans="1:4" s="241" customFormat="1" x14ac:dyDescent="0.2">
      <c r="A63" s="232"/>
      <c r="B63" s="238"/>
      <c r="C63" s="1617" t="s">
        <v>1666</v>
      </c>
      <c r="D63" s="1267" t="str">
        <f>IF('Assets-Liab 5-6'!C38+'Assets-Liab 5-6'!C39='Acct Summary 7-8'!C81,"OK","ERROR!")</f>
        <v>OK</v>
      </c>
    </row>
    <row r="64" spans="1:4" x14ac:dyDescent="0.2">
      <c r="A64" s="232"/>
      <c r="B64" s="238"/>
      <c r="C64" s="1617" t="s">
        <v>1667</v>
      </c>
      <c r="D64" s="1267" t="str">
        <f>IF((('Assets-Liab 5-6'!D38+'Assets-Liab 5-6'!D39) ='Acct Summary 7-8'!D81), "OK", "ERROR!" )</f>
        <v>OK</v>
      </c>
    </row>
    <row r="65" spans="1:4" s="241" customFormat="1" x14ac:dyDescent="0.2">
      <c r="A65" s="232"/>
      <c r="B65" s="238"/>
      <c r="C65" s="1617" t="s">
        <v>1668</v>
      </c>
      <c r="D65" s="1267" t="str">
        <f>IF((('Assets-Liab 5-6'!E38 + 'Assets-Liab 5-6'!E39) ='Acct Summary 7-8'!E81), "OK", "ERROR!" )</f>
        <v>OK</v>
      </c>
    </row>
    <row r="66" spans="1:4" x14ac:dyDescent="0.2">
      <c r="A66" s="232"/>
      <c r="B66" s="238"/>
      <c r="C66" s="1617" t="s">
        <v>1669</v>
      </c>
      <c r="D66" s="1267" t="str">
        <f>IF((('Assets-Liab 5-6'!F38 + 'Assets-Liab 5-6'!F39) ='Acct Summary 7-8'!F81), "OK", "ERROR!" )</f>
        <v>OK</v>
      </c>
    </row>
    <row r="67" spans="1:4" ht="12.75" customHeight="1" x14ac:dyDescent="0.2">
      <c r="A67" s="232"/>
      <c r="B67" s="238"/>
      <c r="C67" s="1617" t="s">
        <v>1687</v>
      </c>
      <c r="D67" s="1267" t="str">
        <f>IF((('Assets-Liab 5-6'!G38 + 'Assets-Liab 5-6'!G39) ='Acct Summary 7-8'!G81), "OK", "ERROR!" )</f>
        <v>OK</v>
      </c>
    </row>
    <row r="68" spans="1:4" x14ac:dyDescent="0.2">
      <c r="A68" s="232"/>
      <c r="B68" s="238"/>
      <c r="C68" s="1617" t="s">
        <v>1670</v>
      </c>
      <c r="D68" s="1267" t="str">
        <f>IF((('Assets-Liab 5-6'!H38 + 'Assets-Liab 5-6'!H39) ='Acct Summary 7-8'!H81), "OK", "ERROR!" )</f>
        <v>OK</v>
      </c>
    </row>
    <row r="69" spans="1:4" ht="12.75" customHeight="1" x14ac:dyDescent="0.2">
      <c r="A69" s="232"/>
      <c r="B69" s="238"/>
      <c r="C69" s="1617" t="s">
        <v>1671</v>
      </c>
      <c r="D69" s="1267" t="str">
        <f>IF((('Assets-Liab 5-6'!I38 + 'Assets-Liab 5-6'!I39) ='Acct Summary 7-8'!I81), "OK", "ERROR!" )</f>
        <v>OK</v>
      </c>
    </row>
    <row r="70" spans="1:4" x14ac:dyDescent="0.2">
      <c r="A70" s="232"/>
      <c r="B70" s="238"/>
      <c r="C70" s="1617" t="s">
        <v>1672</v>
      </c>
      <c r="D70" s="1267" t="str">
        <f>IF((('Assets-Liab 5-6'!J38 + 'Assets-Liab 5-6'!J39) ='Acct Summary 7-8'!J81), "OK", "ERROR!" )</f>
        <v>OK</v>
      </c>
    </row>
    <row r="71" spans="1:4" x14ac:dyDescent="0.2">
      <c r="A71" s="242"/>
      <c r="B71" s="238"/>
      <c r="C71" s="1617"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568" t="s">
        <v>777</v>
      </c>
      <c r="D76" s="2569"/>
    </row>
    <row r="77" spans="1:4" x14ac:dyDescent="0.2">
      <c r="A77" s="236"/>
      <c r="B77" s="247"/>
      <c r="C77" s="1079" t="s">
        <v>1674</v>
      </c>
      <c r="D77" s="1269" t="str">
        <f>IF(SUM('Acct Summary 7-8'!C27:K27) =SUM( 'Acct Summary 7-8'!C49:K49),"OK", "ERROR")</f>
        <v>OK</v>
      </c>
    </row>
    <row r="78" spans="1:4" x14ac:dyDescent="0.2">
      <c r="A78" s="232"/>
      <c r="B78" s="238"/>
      <c r="C78" s="1617" t="s">
        <v>1675</v>
      </c>
      <c r="D78" s="1267" t="str">
        <f>IF(SUM('Acct Summary 7-8'!C28:K28)=SUM('Acct Summary 7-8'!C50:K50),"OK","ERROR!")</f>
        <v>OK</v>
      </c>
    </row>
    <row r="79" spans="1:4" ht="24" x14ac:dyDescent="0.2">
      <c r="A79" s="244"/>
      <c r="B79" s="238"/>
      <c r="C79" s="1617"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7" t="s">
        <v>1707</v>
      </c>
      <c r="D81" s="1267" t="str">
        <f>IF(SUM('Assets-Liab 5-6'!C38:H38)&gt;=SUM('Rest Tax Levies-Tort Im 26'!G25:K25),"OK","ERROR")</f>
        <v>OK</v>
      </c>
    </row>
    <row r="82" spans="1:4" x14ac:dyDescent="0.2">
      <c r="A82" s="232"/>
      <c r="B82" s="238"/>
      <c r="C82" s="1617" t="s">
        <v>1780</v>
      </c>
      <c r="D82" s="1267" t="str">
        <f>IF(SUM('Assets-Liab 5-6'!C39:K39)&gt;0,"OK","ENTRY IS REQUIRED!")</f>
        <v>OK</v>
      </c>
    </row>
    <row r="83" spans="1:4" x14ac:dyDescent="0.2">
      <c r="A83" s="232"/>
      <c r="B83" s="1639">
        <f>B80+1</f>
        <v>11</v>
      </c>
      <c r="C83" s="1640" t="s">
        <v>1709</v>
      </c>
      <c r="D83" s="1267"/>
    </row>
    <row r="84" spans="1:4" x14ac:dyDescent="0.2">
      <c r="A84" s="232"/>
      <c r="B84" s="238"/>
      <c r="C84" s="1617"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600" t="s">
        <v>1935</v>
      </c>
      <c r="B4" s="2601"/>
      <c r="C4" s="2601"/>
      <c r="D4" s="2601"/>
      <c r="E4" s="2601"/>
      <c r="F4" s="2601"/>
      <c r="G4" s="2601"/>
      <c r="H4" s="2601"/>
      <c r="I4" s="2601"/>
      <c r="J4" s="2601"/>
      <c r="K4" s="2601"/>
      <c r="L4" s="2601"/>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4" t="s">
        <v>1417</v>
      </c>
      <c r="B6" s="2035"/>
      <c r="C6" s="2014"/>
      <c r="D6" s="2014"/>
      <c r="E6" s="2036" t="s">
        <v>1416</v>
      </c>
      <c r="F6" s="2037"/>
      <c r="G6" s="2013" t="s">
        <v>1415</v>
      </c>
      <c r="H6" s="2014"/>
      <c r="I6" s="2014"/>
      <c r="J6" s="2014"/>
      <c r="K6" s="2014"/>
      <c r="L6" s="2015"/>
      <c r="V6" s="1300"/>
      <c r="W6" s="1300"/>
      <c r="X6" s="1300"/>
      <c r="Y6" s="1300"/>
      <c r="Z6" s="1300"/>
      <c r="AA6" s="1300"/>
      <c r="AB6" s="1300"/>
      <c r="AC6" s="1300"/>
    </row>
    <row r="7" spans="1:29" x14ac:dyDescent="0.2">
      <c r="A7" s="2588" t="str">
        <f>COVER!A17</f>
        <v>Black Hawk Area Sp Ed District</v>
      </c>
      <c r="B7" s="2589"/>
      <c r="C7" s="2589"/>
      <c r="D7" s="2602"/>
      <c r="E7" s="2603">
        <f>COVER!A13</f>
        <v>49081865060</v>
      </c>
      <c r="F7" s="2604"/>
      <c r="G7" s="2605" t="str">
        <f>COVER!T23</f>
        <v>060-009381</v>
      </c>
      <c r="H7" s="2606"/>
      <c r="I7" s="2606"/>
      <c r="J7" s="2606"/>
      <c r="K7" s="2606"/>
      <c r="L7" s="2607"/>
    </row>
    <row r="8" spans="1:29" ht="13.5" customHeight="1" x14ac:dyDescent="0.2">
      <c r="A8" s="2034" t="s">
        <v>2036</v>
      </c>
      <c r="B8" s="2035"/>
      <c r="C8" s="2014"/>
      <c r="D8" s="2014"/>
      <c r="E8" s="2038"/>
      <c r="F8" s="2015"/>
      <c r="G8" s="2016" t="s">
        <v>1414</v>
      </c>
      <c r="H8" s="1285"/>
      <c r="I8" s="1285"/>
      <c r="J8" s="1285"/>
      <c r="K8" s="1285"/>
      <c r="L8" s="2017"/>
    </row>
    <row r="9" spans="1:29" ht="13.5" customHeight="1" x14ac:dyDescent="0.2">
      <c r="A9" s="2608"/>
      <c r="B9" s="2578"/>
      <c r="C9" s="2578"/>
      <c r="D9" s="2578"/>
      <c r="E9" s="2578"/>
      <c r="F9" s="2609"/>
      <c r="G9" s="2577" t="str">
        <f>COVER!T13</f>
        <v>Gorenz and Associates, Ltd.</v>
      </c>
      <c r="H9" s="2599"/>
      <c r="I9" s="2599"/>
      <c r="J9" s="2599"/>
      <c r="K9" s="2599"/>
      <c r="L9" s="2610"/>
    </row>
    <row r="10" spans="1:29" ht="13.5" customHeight="1" x14ac:dyDescent="0.2">
      <c r="A10" s="2585"/>
      <c r="B10" s="2586"/>
      <c r="C10" s="2586"/>
      <c r="D10" s="2586"/>
      <c r="E10" s="2586"/>
      <c r="F10" s="2587"/>
      <c r="G10" s="2577" t="str">
        <f>COVER!T17</f>
        <v>4200 N. Knoxville Ave.</v>
      </c>
      <c r="H10" s="2591"/>
      <c r="I10" s="2591"/>
      <c r="J10" s="2591"/>
      <c r="K10" s="2591"/>
      <c r="L10" s="2592"/>
    </row>
    <row r="11" spans="1:29" ht="13.5" customHeight="1" x14ac:dyDescent="0.2">
      <c r="A11" s="2034" t="s">
        <v>2038</v>
      </c>
      <c r="B11" s="2035"/>
      <c r="C11" s="2014"/>
      <c r="D11" s="2038"/>
      <c r="E11" s="2014"/>
      <c r="F11" s="2015"/>
      <c r="G11" s="2577" t="str">
        <f>COVER!T19</f>
        <v>Peoria</v>
      </c>
      <c r="H11" s="2591"/>
      <c r="I11" s="2591"/>
      <c r="J11" s="1976" t="str">
        <f>COVER!X19</f>
        <v>IL</v>
      </c>
      <c r="K11" s="1976">
        <f>COVER!Z19</f>
        <v>61614</v>
      </c>
      <c r="L11" s="2018"/>
    </row>
    <row r="12" spans="1:29" ht="13.5" customHeight="1" x14ac:dyDescent="0.2">
      <c r="A12" s="2593" t="s">
        <v>2037</v>
      </c>
      <c r="B12" s="2594"/>
      <c r="C12" s="2594"/>
      <c r="D12" s="2594"/>
      <c r="E12" s="2594"/>
      <c r="F12" s="2595"/>
      <c r="G12" s="1979"/>
      <c r="H12" s="1304"/>
      <c r="I12" s="1304"/>
      <c r="J12" s="1304"/>
      <c r="K12" s="1304"/>
      <c r="L12" s="1980"/>
    </row>
    <row r="13" spans="1:29" ht="13.5" customHeight="1" x14ac:dyDescent="0.2">
      <c r="A13" s="2577"/>
      <c r="B13" s="2599"/>
      <c r="C13" s="2599"/>
      <c r="D13" s="2599"/>
      <c r="E13" s="1303"/>
      <c r="F13" s="2027"/>
      <c r="G13" s="2019" t="s">
        <v>2040</v>
      </c>
      <c r="H13" s="2020"/>
      <c r="I13" s="2596" t="str">
        <f>COVER!T25</f>
        <v>rrumbold@gorenzcpa.com</v>
      </c>
      <c r="J13" s="2597"/>
      <c r="K13" s="2597"/>
      <c r="L13" s="2598"/>
    </row>
    <row r="14" spans="1:29" ht="13.5" customHeight="1" x14ac:dyDescent="0.2">
      <c r="A14" s="2577" t="str">
        <f>COVER!A19</f>
        <v>4670 11th Street</v>
      </c>
      <c r="B14" s="2578"/>
      <c r="C14" s="2578"/>
      <c r="D14" s="2578"/>
      <c r="E14" s="2025">
        <v>0</v>
      </c>
      <c r="F14" s="1302"/>
      <c r="G14" s="2021" t="s">
        <v>1413</v>
      </c>
      <c r="H14" s="1285"/>
      <c r="I14" s="1285"/>
      <c r="J14" s="1285"/>
      <c r="K14" s="1285"/>
      <c r="L14" s="2017"/>
    </row>
    <row r="15" spans="1:29" ht="13.5" customHeight="1" x14ac:dyDescent="0.2">
      <c r="A15" s="2577" t="str">
        <f>COVER!A21</f>
        <v>East Moline</v>
      </c>
      <c r="B15" s="2591"/>
      <c r="C15" s="2591"/>
      <c r="D15" s="1284"/>
      <c r="E15" s="1981"/>
      <c r="F15" s="1301"/>
      <c r="G15" s="1975" t="str">
        <f>COVER!T15</f>
        <v>Russell J. Rumbold II, CPA</v>
      </c>
      <c r="H15" s="1285"/>
      <c r="I15" s="1285"/>
      <c r="J15" s="1285"/>
      <c r="K15" s="1285"/>
      <c r="L15" s="2017"/>
    </row>
    <row r="16" spans="1:29" ht="12.2" customHeight="1" x14ac:dyDescent="0.2">
      <c r="A16" s="2024" t="s">
        <v>2039</v>
      </c>
      <c r="B16" s="1554"/>
      <c r="C16" s="2026">
        <f>COVER!A25</f>
        <v>61244</v>
      </c>
      <c r="D16" s="2026"/>
      <c r="E16" s="2026"/>
      <c r="F16" s="2027"/>
      <c r="G16" s="2579"/>
      <c r="H16" s="2580"/>
      <c r="I16" s="2580"/>
      <c r="J16" s="2580"/>
      <c r="K16" s="2580"/>
      <c r="L16" s="2581"/>
    </row>
    <row r="17" spans="1:13" ht="12.2" customHeight="1" x14ac:dyDescent="0.2">
      <c r="A17" s="2582"/>
      <c r="B17" s="2583"/>
      <c r="C17" s="2583"/>
      <c r="D17" s="2583"/>
      <c r="E17" s="2583"/>
      <c r="F17" s="2584"/>
      <c r="G17" s="2021" t="s">
        <v>1412</v>
      </c>
      <c r="H17" s="1285"/>
      <c r="I17" s="1285"/>
      <c r="J17" s="1285"/>
      <c r="K17" s="2022" t="s">
        <v>1411</v>
      </c>
      <c r="L17" s="2015"/>
      <c r="M17" s="1300"/>
    </row>
    <row r="18" spans="1:13" ht="12.2" customHeight="1" x14ac:dyDescent="0.2">
      <c r="A18" s="2585"/>
      <c r="B18" s="2586"/>
      <c r="C18" s="2586"/>
      <c r="D18" s="2586"/>
      <c r="E18" s="2586"/>
      <c r="F18" s="2587"/>
      <c r="G18" s="2588" t="str">
        <f>COVER!T21</f>
        <v>309-685-7621</v>
      </c>
      <c r="H18" s="2589"/>
      <c r="I18" s="2589"/>
      <c r="J18" s="2589"/>
      <c r="K18" s="2588" t="str">
        <f>COVER!X21</f>
        <v>309-685-4758</v>
      </c>
      <c r="L18" s="2590"/>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2009</v>
      </c>
    </row>
    <row r="22" spans="1:13" ht="12.2" customHeight="1" x14ac:dyDescent="0.2">
      <c r="A22" s="1298"/>
    </row>
    <row r="23" spans="1:13" ht="12.2" customHeight="1" x14ac:dyDescent="0.2">
      <c r="A23" s="1298"/>
      <c r="B23" s="1286" t="s">
        <v>2088</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2088</v>
      </c>
      <c r="C26" s="1292" t="s">
        <v>2010</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2088</v>
      </c>
      <c r="C28" s="1292" t="s">
        <v>2011</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2088</v>
      </c>
      <c r="C30" s="1292" t="s">
        <v>2012</v>
      </c>
      <c r="D30" s="1284"/>
      <c r="E30" s="1284"/>
    </row>
    <row r="31" spans="1:13" s="1283" customFormat="1" ht="4.9000000000000004" customHeight="1" x14ac:dyDescent="0.2">
      <c r="B31" s="1289"/>
      <c r="C31" s="1295"/>
      <c r="D31" s="1284"/>
      <c r="E31" s="1284"/>
    </row>
    <row r="32" spans="1:13" s="1283" customFormat="1" ht="12.2" customHeight="1" x14ac:dyDescent="0.2">
      <c r="B32" s="1286" t="s">
        <v>2088</v>
      </c>
      <c r="C32" s="1292" t="s">
        <v>1408</v>
      </c>
      <c r="D32" s="1284"/>
      <c r="E32" s="1284"/>
    </row>
    <row r="33" spans="1:8" s="1283" customFormat="1" ht="10.9" customHeight="1" x14ac:dyDescent="0.2">
      <c r="B33" s="1289"/>
      <c r="C33" s="1293" t="s">
        <v>2013</v>
      </c>
      <c r="D33" s="1284"/>
      <c r="E33" s="1284"/>
    </row>
    <row r="34" spans="1:8" ht="5.45" customHeight="1" x14ac:dyDescent="0.2">
      <c r="B34" s="1289"/>
      <c r="C34" s="1293"/>
      <c r="D34" s="1288"/>
      <c r="E34" s="1288"/>
    </row>
    <row r="35" spans="1:8" s="1283" customFormat="1" ht="13.5" customHeight="1" x14ac:dyDescent="0.2">
      <c r="B35" s="1286" t="s">
        <v>2088</v>
      </c>
      <c r="C35" s="1292" t="s">
        <v>1407</v>
      </c>
      <c r="D35" s="1290"/>
      <c r="E35" s="1290"/>
    </row>
    <row r="36" spans="1:8" s="1283" customFormat="1" ht="10.9" customHeight="1" x14ac:dyDescent="0.2">
      <c r="B36" s="1289"/>
      <c r="C36" s="1293" t="s">
        <v>2014</v>
      </c>
      <c r="D36" s="1290"/>
      <c r="E36" s="1290"/>
    </row>
    <row r="37" spans="1:8" ht="5.45" customHeight="1" x14ac:dyDescent="0.2">
      <c r="B37" s="1289"/>
      <c r="C37" s="1293"/>
      <c r="D37" s="1288"/>
      <c r="E37" s="1288"/>
    </row>
    <row r="38" spans="1:8" s="1283" customFormat="1" ht="12.2" customHeight="1" x14ac:dyDescent="0.2">
      <c r="B38" s="1286" t="s">
        <v>2088</v>
      </c>
      <c r="C38" s="1292" t="s">
        <v>2015</v>
      </c>
      <c r="D38" s="1290"/>
      <c r="E38" s="1290"/>
    </row>
    <row r="39" spans="1:8" ht="5.45" customHeight="1" x14ac:dyDescent="0.2">
      <c r="B39" s="1289"/>
      <c r="C39" s="1293"/>
      <c r="D39" s="1288"/>
      <c r="E39" s="1288"/>
    </row>
    <row r="40" spans="1:8" s="1283" customFormat="1" ht="13.5" customHeight="1" x14ac:dyDescent="0.2">
      <c r="B40" s="1286" t="s">
        <v>2088</v>
      </c>
      <c r="C40" s="1292" t="s">
        <v>2016</v>
      </c>
      <c r="D40" s="1290"/>
      <c r="E40" s="1290"/>
    </row>
    <row r="41" spans="1:8" ht="4.9000000000000004" customHeight="1" x14ac:dyDescent="0.2">
      <c r="A41" s="1294"/>
      <c r="B41" s="1289"/>
      <c r="C41" s="1293"/>
      <c r="D41" s="1288"/>
      <c r="E41" s="1288"/>
    </row>
    <row r="42" spans="1:8" s="1283" customFormat="1" ht="13.5" customHeight="1" x14ac:dyDescent="0.2">
      <c r="B42" s="1286" t="s">
        <v>2088</v>
      </c>
      <c r="C42" s="1292" t="s">
        <v>2017</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2018</v>
      </c>
      <c r="D46" s="1284"/>
      <c r="E46" s="1284"/>
      <c r="F46" s="1284"/>
      <c r="G46" s="1284"/>
      <c r="H46" s="1284"/>
    </row>
    <row r="47" spans="1:8" ht="12.2" customHeight="1" x14ac:dyDescent="0.2"/>
    <row r="48" spans="1:8" ht="12.2" customHeight="1" x14ac:dyDescent="0.2">
      <c r="B48" s="1725"/>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4" customFormat="1" ht="12.75" x14ac:dyDescent="0.2">
      <c r="A1" s="2611" t="str">
        <f>'Single Audit Cover'!A7</f>
        <v>Black Hawk Area Sp Ed District</v>
      </c>
      <c r="B1" s="2601"/>
      <c r="C1" s="2601"/>
      <c r="D1" s="2601"/>
    </row>
    <row r="2" spans="1:11" s="1974" customFormat="1" ht="12.75" x14ac:dyDescent="0.2">
      <c r="A2" s="2612">
        <f>'Single Audit Cover'!E7</f>
        <v>49081865060</v>
      </c>
      <c r="B2" s="2613"/>
      <c r="C2" s="2613"/>
      <c r="D2" s="2613"/>
    </row>
    <row r="3" spans="1:11" s="1974" customFormat="1" ht="12.75" x14ac:dyDescent="0.2">
      <c r="A3" s="2611" t="s">
        <v>2019</v>
      </c>
      <c r="B3" s="2601"/>
      <c r="C3" s="2601"/>
      <c r="D3" s="2601"/>
    </row>
    <row r="4" spans="1:11" s="1974" customFormat="1" ht="4.5" customHeight="1" x14ac:dyDescent="0.2">
      <c r="A4" s="1972"/>
      <c r="B4" s="1971"/>
      <c r="C4" s="1971"/>
      <c r="D4" s="1971"/>
    </row>
    <row r="5" spans="1:11" x14ac:dyDescent="0.2">
      <c r="B5" s="1340" t="s">
        <v>2020</v>
      </c>
      <c r="C5" s="1339"/>
      <c r="D5" s="1316"/>
    </row>
    <row r="6" spans="1:11" x14ac:dyDescent="0.2">
      <c r="B6" s="1340" t="s">
        <v>1488</v>
      </c>
      <c r="C6" s="1339"/>
      <c r="D6" s="1316"/>
    </row>
    <row r="7" spans="1:11" x14ac:dyDescent="0.2">
      <c r="B7" s="1340" t="s">
        <v>2021</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0"/>
      <c r="C11" s="1314">
        <v>1</v>
      </c>
      <c r="D11" s="1338" t="s">
        <v>1486</v>
      </c>
      <c r="E11" s="1333"/>
      <c r="F11" s="1333"/>
      <c r="G11" s="1333"/>
      <c r="H11" s="1333"/>
      <c r="I11" s="1333"/>
      <c r="J11" s="1333"/>
      <c r="K11" s="1333"/>
    </row>
    <row r="12" spans="1:11" x14ac:dyDescent="0.2">
      <c r="B12" s="2030"/>
      <c r="C12" s="1314">
        <f>C11+1</f>
        <v>2</v>
      </c>
      <c r="D12" s="1335" t="s">
        <v>1812</v>
      </c>
      <c r="E12" s="1333"/>
      <c r="F12" s="1333"/>
      <c r="G12" s="1333"/>
      <c r="H12" s="1333"/>
      <c r="I12" s="1333"/>
      <c r="J12" s="1333"/>
      <c r="K12" s="1333"/>
    </row>
    <row r="13" spans="1:11" x14ac:dyDescent="0.2">
      <c r="B13" s="2030"/>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0"/>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0"/>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0"/>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0"/>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0"/>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0"/>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0"/>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1"/>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0"/>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0"/>
      <c r="C49" s="1314">
        <f>C45+1</f>
        <v>13</v>
      </c>
      <c r="D49" s="1313" t="s">
        <v>1461</v>
      </c>
    </row>
    <row r="50" spans="1:4" x14ac:dyDescent="0.2">
      <c r="A50" s="1310"/>
      <c r="B50" s="2030"/>
      <c r="C50" s="1314">
        <f>C49+1</f>
        <v>14</v>
      </c>
      <c r="D50" s="1313" t="s">
        <v>1460</v>
      </c>
    </row>
    <row r="51" spans="1:4" x14ac:dyDescent="0.2">
      <c r="A51" s="1310"/>
      <c r="B51" s="2030"/>
      <c r="C51" s="1314">
        <f>C50+1</f>
        <v>15</v>
      </c>
      <c r="D51" s="1313" t="s">
        <v>1459</v>
      </c>
    </row>
    <row r="52" spans="1:4" x14ac:dyDescent="0.2">
      <c r="A52" s="1310"/>
      <c r="B52" s="2030"/>
      <c r="C52" s="1314">
        <f>C51+1</f>
        <v>16</v>
      </c>
      <c r="D52" s="1313" t="s">
        <v>1458</v>
      </c>
    </row>
    <row r="53" spans="1:4" x14ac:dyDescent="0.2">
      <c r="A53" s="1310"/>
      <c r="B53" s="2030"/>
      <c r="C53" s="1314">
        <f>C52+1</f>
        <v>17</v>
      </c>
      <c r="D53" s="1316" t="s">
        <v>1814</v>
      </c>
    </row>
    <row r="54" spans="1:4" ht="10.5" customHeight="1" x14ac:dyDescent="0.2">
      <c r="A54" s="1310"/>
      <c r="D54" s="1313" t="s">
        <v>1457</v>
      </c>
    </row>
    <row r="55" spans="1:4" x14ac:dyDescent="0.2">
      <c r="A55" s="1310"/>
      <c r="C55" s="2032"/>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2"/>
      <c r="D58" s="1313" t="s">
        <v>1453</v>
      </c>
    </row>
    <row r="59" spans="1:4" ht="10.5" customHeight="1" x14ac:dyDescent="0.2">
      <c r="A59" s="1310"/>
      <c r="D59" s="1328" t="s">
        <v>1452</v>
      </c>
    </row>
    <row r="60" spans="1:4" ht="10.5" customHeight="1" x14ac:dyDescent="0.2">
      <c r="A60" s="1310"/>
      <c r="D60" s="1316" t="s">
        <v>1451</v>
      </c>
    </row>
    <row r="61" spans="1:4" x14ac:dyDescent="0.2">
      <c r="A61" s="1310"/>
      <c r="C61" s="2032"/>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2"/>
      <c r="D64" s="1313" t="s">
        <v>1447</v>
      </c>
    </row>
    <row r="65" spans="1:4" ht="10.5" customHeight="1" x14ac:dyDescent="0.2">
      <c r="A65" s="1310"/>
      <c r="D65" s="1328" t="s">
        <v>1446</v>
      </c>
    </row>
    <row r="66" spans="1:4" ht="4.5" customHeight="1" x14ac:dyDescent="0.2">
      <c r="A66" s="1310"/>
      <c r="D66" s="1316"/>
    </row>
    <row r="67" spans="1:4" x14ac:dyDescent="0.2">
      <c r="A67" s="1310"/>
      <c r="B67" s="2030"/>
      <c r="C67" s="1314">
        <f>C53+1</f>
        <v>18</v>
      </c>
      <c r="D67" s="1318" t="s">
        <v>1445</v>
      </c>
    </row>
    <row r="68" spans="1:4" x14ac:dyDescent="0.2">
      <c r="A68" s="1310"/>
      <c r="B68" s="2030"/>
      <c r="C68" s="1314">
        <f>C67+1</f>
        <v>19</v>
      </c>
      <c r="D68" s="1313" t="s">
        <v>1444</v>
      </c>
    </row>
    <row r="69" spans="1:4" x14ac:dyDescent="0.2">
      <c r="A69" s="1310"/>
      <c r="B69" s="2030"/>
      <c r="C69" s="1314">
        <f>C68+1</f>
        <v>20</v>
      </c>
      <c r="D69" s="1326" t="s">
        <v>1443</v>
      </c>
    </row>
    <row r="70" spans="1:4" x14ac:dyDescent="0.2">
      <c r="A70" s="1310"/>
      <c r="B70" s="2030"/>
      <c r="C70" s="1314">
        <f>C69+1</f>
        <v>21</v>
      </c>
      <c r="D70" s="1316" t="s">
        <v>1442</v>
      </c>
    </row>
    <row r="71" spans="1:4" x14ac:dyDescent="0.2">
      <c r="A71" s="1310"/>
      <c r="B71" s="2030"/>
      <c r="C71" s="1314">
        <f>C70+1</f>
        <v>22</v>
      </c>
      <c r="D71" s="1327" t="s">
        <v>1441</v>
      </c>
    </row>
    <row r="72" spans="1:4" x14ac:dyDescent="0.2">
      <c r="A72" s="1310"/>
      <c r="B72" s="2030"/>
      <c r="C72" s="1314">
        <f>C71+1</f>
        <v>23</v>
      </c>
      <c r="D72" s="1326" t="s">
        <v>1815</v>
      </c>
    </row>
    <row r="73" spans="1:4" ht="10.5" customHeight="1" x14ac:dyDescent="0.2">
      <c r="A73" s="1310"/>
      <c r="B73" s="1325"/>
      <c r="D73" s="1313" t="s">
        <v>1440</v>
      </c>
    </row>
    <row r="74" spans="1:4" x14ac:dyDescent="0.2">
      <c r="A74" s="1310"/>
      <c r="B74" s="2030"/>
      <c r="C74" s="1314">
        <f>C72+1</f>
        <v>24</v>
      </c>
      <c r="D74" s="1313" t="s">
        <v>1439</v>
      </c>
    </row>
    <row r="75" spans="1:4" x14ac:dyDescent="0.2">
      <c r="A75" s="1310"/>
      <c r="B75" s="2030"/>
      <c r="C75" s="1314">
        <f>C74+1</f>
        <v>25</v>
      </c>
      <c r="D75" s="1313" t="s">
        <v>1438</v>
      </c>
    </row>
    <row r="76" spans="1:4" x14ac:dyDescent="0.2">
      <c r="A76" s="1310"/>
      <c r="B76" s="2030"/>
      <c r="C76" s="1314">
        <f>C75+1</f>
        <v>26</v>
      </c>
      <c r="D76" s="1313" t="s">
        <v>1437</v>
      </c>
    </row>
    <row r="77" spans="1:4" x14ac:dyDescent="0.2">
      <c r="A77" s="1310"/>
      <c r="B77" s="2030"/>
      <c r="C77" s="1314">
        <f>C76+1</f>
        <v>27</v>
      </c>
      <c r="D77" s="1313" t="s">
        <v>1436</v>
      </c>
    </row>
    <row r="78" spans="1:4" x14ac:dyDescent="0.2">
      <c r="A78" s="1310"/>
      <c r="B78" s="1319"/>
      <c r="C78" s="2032"/>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0"/>
      <c r="C82" s="1314">
        <f>C77+1</f>
        <v>28</v>
      </c>
      <c r="D82" s="1313" t="s">
        <v>1433</v>
      </c>
    </row>
    <row r="83" spans="1:4" x14ac:dyDescent="0.2">
      <c r="A83" s="1310"/>
      <c r="B83" s="2030"/>
      <c r="C83" s="1314">
        <f>C82+1</f>
        <v>29</v>
      </c>
      <c r="D83" s="1322" t="s">
        <v>1432</v>
      </c>
    </row>
    <row r="84" spans="1:4" x14ac:dyDescent="0.2">
      <c r="A84" s="1310"/>
      <c r="B84" s="2030"/>
      <c r="C84" s="1314">
        <f>C83+1</f>
        <v>30</v>
      </c>
      <c r="D84" s="1313" t="s">
        <v>1431</v>
      </c>
    </row>
    <row r="85" spans="1:4" x14ac:dyDescent="0.2">
      <c r="A85" s="1310"/>
      <c r="B85" s="2030"/>
      <c r="C85" s="1314">
        <f>C84+1</f>
        <v>31</v>
      </c>
      <c r="D85" s="1313" t="s">
        <v>2022</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0"/>
      <c r="C89" s="1314">
        <f>C85+1</f>
        <v>32</v>
      </c>
      <c r="D89" s="1316" t="s">
        <v>1816</v>
      </c>
    </row>
    <row r="90" spans="1:4" x14ac:dyDescent="0.2">
      <c r="A90" s="1310"/>
      <c r="B90" s="2030"/>
      <c r="C90" s="1314">
        <v>32</v>
      </c>
      <c r="D90" s="1316" t="s">
        <v>1429</v>
      </c>
    </row>
    <row r="91" spans="1:4" x14ac:dyDescent="0.2">
      <c r="A91" s="1310"/>
      <c r="B91" s="2030"/>
      <c r="C91" s="1314">
        <v>33</v>
      </c>
      <c r="D91" s="1316" t="s">
        <v>1428</v>
      </c>
    </row>
    <row r="92" spans="1:4" x14ac:dyDescent="0.2">
      <c r="A92" s="1310"/>
      <c r="B92" s="2030"/>
      <c r="C92" s="1314">
        <v>34</v>
      </c>
      <c r="D92" s="1316" t="s">
        <v>1427</v>
      </c>
    </row>
    <row r="93" spans="1:4" ht="11.25" customHeight="1" x14ac:dyDescent="0.2">
      <c r="A93" s="1310"/>
      <c r="B93" s="2033"/>
      <c r="C93" s="1314"/>
      <c r="D93" s="1320" t="s">
        <v>1426</v>
      </c>
    </row>
    <row r="94" spans="1:4" x14ac:dyDescent="0.2">
      <c r="A94" s="1310"/>
      <c r="B94" s="2030"/>
      <c r="C94" s="1314">
        <f>C92+1</f>
        <v>35</v>
      </c>
      <c r="D94" s="1313" t="s">
        <v>1425</v>
      </c>
    </row>
    <row r="95" spans="1:4" x14ac:dyDescent="0.2">
      <c r="A95" s="1310"/>
      <c r="B95" s="2030"/>
      <c r="C95" s="1314">
        <f>C94+1</f>
        <v>36</v>
      </c>
      <c r="D95" s="1313" t="s">
        <v>1817</v>
      </c>
    </row>
    <row r="96" spans="1:4" x14ac:dyDescent="0.2">
      <c r="A96" s="1310"/>
      <c r="B96" s="2030"/>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0"/>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616" t="str">
        <f>'Single Audit Cover'!A7</f>
        <v>Black Hawk Area Sp Ed District</v>
      </c>
      <c r="B1" s="2616"/>
      <c r="C1" s="2616"/>
      <c r="D1" s="2616"/>
      <c r="E1" s="2616"/>
    </row>
    <row r="2" spans="1:5" x14ac:dyDescent="0.2">
      <c r="A2" s="2617">
        <f>'Single Audit Cover'!E7</f>
        <v>49081865060</v>
      </c>
      <c r="B2" s="2617"/>
      <c r="C2" s="2617"/>
      <c r="D2" s="2617"/>
      <c r="E2" s="2617"/>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1786401</v>
      </c>
    </row>
    <row r="11" spans="1:5" x14ac:dyDescent="0.2">
      <c r="A11" s="1357" t="s">
        <v>1505</v>
      </c>
      <c r="B11" s="1356"/>
      <c r="C11" s="1356"/>
    </row>
    <row r="12" spans="1:5" x14ac:dyDescent="0.2">
      <c r="A12" s="1357" t="s">
        <v>1504</v>
      </c>
      <c r="B12" s="1356" t="s">
        <v>1503</v>
      </c>
      <c r="C12" s="1356"/>
      <c r="D12" s="1355">
        <f>SUM('Revenues 9-14'!C112:K112)</f>
        <v>3964395</v>
      </c>
    </row>
    <row r="13" spans="1:5" x14ac:dyDescent="0.2">
      <c r="A13" s="1357" t="s">
        <v>1502</v>
      </c>
      <c r="B13" s="1356"/>
      <c r="C13" s="1356"/>
    </row>
    <row r="14" spans="1:5" x14ac:dyDescent="0.2">
      <c r="A14" s="1357" t="s">
        <v>1501</v>
      </c>
      <c r="B14" s="1356"/>
      <c r="C14" s="1356"/>
      <c r="D14" s="1355">
        <f>'ICR Computation 30'!E11</f>
        <v>0</v>
      </c>
    </row>
    <row r="15" spans="1:5" x14ac:dyDescent="0.2">
      <c r="A15" s="1357"/>
      <c r="B15" s="1356"/>
      <c r="C15" s="1356"/>
    </row>
    <row r="16" spans="1:5" x14ac:dyDescent="0.2">
      <c r="A16" s="1357" t="s">
        <v>1500</v>
      </c>
      <c r="B16" s="1356"/>
      <c r="C16" s="1356"/>
    </row>
    <row r="17" spans="1:4" x14ac:dyDescent="0.2">
      <c r="A17" s="1357" t="s">
        <v>2041</v>
      </c>
      <c r="B17" s="1356" t="s">
        <v>1499</v>
      </c>
      <c r="C17" s="1356"/>
      <c r="D17" s="1355">
        <f>-SUM('Revenues 9-14'!C271:K271)</f>
        <v>-4215</v>
      </c>
    </row>
    <row r="19" spans="1:4" ht="13.5" thickBot="1" x14ac:dyDescent="0.25">
      <c r="A19" s="1354" t="s">
        <v>1498</v>
      </c>
      <c r="D19" s="1353">
        <f>SUM(D10:D17)</f>
        <v>5746581</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618" t="s">
        <v>2231</v>
      </c>
      <c r="B24" s="2619"/>
      <c r="D24" s="1346">
        <v>-460303</v>
      </c>
    </row>
    <row r="25" spans="1:4" x14ac:dyDescent="0.2">
      <c r="A25" s="2614"/>
      <c r="B25" s="2615"/>
      <c r="D25" s="1346"/>
    </row>
    <row r="26" spans="1:4" x14ac:dyDescent="0.2">
      <c r="A26" s="2614"/>
      <c r="B26" s="2615"/>
      <c r="D26" s="1346"/>
    </row>
    <row r="27" spans="1:4" x14ac:dyDescent="0.2">
      <c r="A27" s="2614"/>
      <c r="B27" s="2615"/>
      <c r="D27" s="1346"/>
    </row>
    <row r="28" spans="1:4" x14ac:dyDescent="0.2">
      <c r="A28" s="2614"/>
      <c r="B28" s="2615"/>
      <c r="D28" s="1346"/>
    </row>
    <row r="29" spans="1:4" x14ac:dyDescent="0.2">
      <c r="A29" s="2614"/>
      <c r="B29" s="2615"/>
      <c r="D29" s="1346"/>
    </row>
    <row r="30" spans="1:4" x14ac:dyDescent="0.2">
      <c r="A30" s="2614"/>
      <c r="B30" s="2615"/>
      <c r="D30" s="1346"/>
    </row>
    <row r="32" spans="1:4" x14ac:dyDescent="0.2">
      <c r="A32" s="1352" t="s">
        <v>1496</v>
      </c>
      <c r="D32" s="1351">
        <f>SUM(D19:D30)</f>
        <v>5286278</v>
      </c>
    </row>
    <row r="33" spans="1:4" x14ac:dyDescent="0.2">
      <c r="D33" s="1350"/>
    </row>
    <row r="34" spans="1:4" x14ac:dyDescent="0.2">
      <c r="A34" s="1341" t="s">
        <v>1495</v>
      </c>
    </row>
    <row r="35" spans="1:4" x14ac:dyDescent="0.2">
      <c r="A35" s="1341" t="s">
        <v>1494</v>
      </c>
      <c r="B35" s="1343" t="s">
        <v>1493</v>
      </c>
      <c r="D35" s="1349">
        <v>5286278</v>
      </c>
    </row>
    <row r="37" spans="1:4" x14ac:dyDescent="0.2">
      <c r="A37" s="1348" t="s">
        <v>1492</v>
      </c>
    </row>
    <row r="39" spans="1:4" ht="13.35" customHeight="1" x14ac:dyDescent="0.2">
      <c r="A39" s="1347" t="s">
        <v>1491</v>
      </c>
    </row>
    <row r="40" spans="1:4" x14ac:dyDescent="0.2">
      <c r="A40" s="2614"/>
      <c r="B40" s="2615"/>
      <c r="D40" s="1346"/>
    </row>
    <row r="41" spans="1:4" x14ac:dyDescent="0.2">
      <c r="A41" s="2614"/>
      <c r="B41" s="2615"/>
      <c r="D41" s="1345"/>
    </row>
    <row r="42" spans="1:4" x14ac:dyDescent="0.2">
      <c r="A42" s="2614"/>
      <c r="B42" s="2615"/>
      <c r="D42" s="1345"/>
    </row>
    <row r="43" spans="1:4" x14ac:dyDescent="0.2">
      <c r="A43" s="2614"/>
      <c r="B43" s="2615"/>
      <c r="D43" s="1345"/>
    </row>
    <row r="44" spans="1:4" x14ac:dyDescent="0.2">
      <c r="A44" s="2614"/>
      <c r="B44" s="2615"/>
      <c r="D44" s="1345"/>
    </row>
    <row r="45" spans="1:4" x14ac:dyDescent="0.2">
      <c r="A45" s="2614"/>
      <c r="B45" s="2615"/>
      <c r="D45" s="1345"/>
    </row>
    <row r="47" spans="1:4" x14ac:dyDescent="0.2">
      <c r="B47" s="1344" t="s">
        <v>1490</v>
      </c>
      <c r="C47" s="1344"/>
      <c r="D47" s="1977">
        <f>SUM(D35:D45)</f>
        <v>5286278</v>
      </c>
    </row>
    <row r="49" spans="2:4" x14ac:dyDescent="0.2">
      <c r="B49" s="1344" t="s">
        <v>1489</v>
      </c>
      <c r="C49" s="1344"/>
      <c r="D49" s="1977">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620" t="str">
        <f>'Single Audit Cover'!A7</f>
        <v>Black Hawk Area Sp Ed District</v>
      </c>
      <c r="C1" s="2621"/>
      <c r="D1" s="2621"/>
      <c r="E1" s="2621"/>
      <c r="F1" s="2621"/>
      <c r="G1" s="2621"/>
      <c r="H1" s="2621"/>
      <c r="I1" s="2621"/>
      <c r="J1" s="2621"/>
      <c r="K1" s="2621"/>
    </row>
    <row r="2" spans="2:12" ht="15" x14ac:dyDescent="0.2">
      <c r="B2" s="2622">
        <f>'Single Audit Cover'!E7</f>
        <v>49081865060</v>
      </c>
      <c r="C2" s="2622"/>
      <c r="D2" s="2622"/>
      <c r="E2" s="2622"/>
      <c r="F2" s="2622"/>
      <c r="G2" s="2622"/>
      <c r="H2" s="2622"/>
      <c r="I2" s="2622"/>
      <c r="J2" s="2622"/>
      <c r="K2" s="2622"/>
      <c r="L2" s="1417"/>
    </row>
    <row r="3" spans="2:12" ht="15" x14ac:dyDescent="0.2">
      <c r="B3" s="2623" t="s">
        <v>1474</v>
      </c>
      <c r="C3" s="2623"/>
      <c r="D3" s="2623"/>
      <c r="E3" s="2623"/>
      <c r="F3" s="2623"/>
      <c r="G3" s="2623"/>
      <c r="H3" s="2623"/>
      <c r="I3" s="2623"/>
      <c r="J3" s="2623"/>
      <c r="K3" s="2623"/>
      <c r="L3" s="1417"/>
    </row>
    <row r="4" spans="2:12" ht="15" x14ac:dyDescent="0.2">
      <c r="B4" s="2600" t="str">
        <f>'[2]Single Audit Cover'!A4</f>
        <v>Year Ending June 30, 2016</v>
      </c>
      <c r="C4" s="2600"/>
      <c r="D4" s="2600"/>
      <c r="E4" s="2600"/>
      <c r="F4" s="2600"/>
      <c r="G4" s="2600"/>
      <c r="H4" s="2600"/>
      <c r="I4" s="2600"/>
      <c r="J4" s="2600"/>
      <c r="K4" s="2600"/>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1861</v>
      </c>
      <c r="F8" s="1403" t="s">
        <v>1959</v>
      </c>
      <c r="G8" s="1402" t="s">
        <v>1861</v>
      </c>
      <c r="H8" s="1401" t="s">
        <v>1959</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2087</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2023</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2024</v>
      </c>
      <c r="C34" s="1370"/>
      <c r="D34" s="1369"/>
      <c r="E34" s="1367"/>
      <c r="F34" s="1367"/>
      <c r="G34" s="1367"/>
      <c r="H34" s="1367"/>
      <c r="I34" s="1368"/>
      <c r="J34" s="1368"/>
      <c r="K34" s="1367"/>
    </row>
    <row r="35" spans="2:11" ht="13.5" x14ac:dyDescent="0.2">
      <c r="B35" s="1978" t="s">
        <v>2025</v>
      </c>
      <c r="C35" s="1370"/>
      <c r="D35" s="1369"/>
      <c r="E35" s="1367"/>
      <c r="F35" s="1367"/>
      <c r="G35" s="1367"/>
      <c r="H35" s="1367"/>
      <c r="I35" s="1368"/>
      <c r="J35" s="1368"/>
      <c r="K35" s="1367"/>
    </row>
    <row r="36" spans="2:11" ht="11.1" customHeight="1" x14ac:dyDescent="0.2">
      <c r="B36" s="1367" t="s">
        <v>2026</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R150"/>
  <sheetViews>
    <sheetView showGridLines="0" zoomScale="115" zoomScaleNormal="115" zoomScaleSheetLayoutView="75" workbookViewId="0">
      <pane xSplit="3" ySplit="9" topLeftCell="D10" activePane="bottomRight" state="frozen"/>
      <selection pane="topRight" activeCell="D1" sqref="D1"/>
      <selection pane="bottomLeft" activeCell="A10" sqref="A10"/>
      <selection pane="bottomRight" activeCell="D10" sqref="D10"/>
    </sheetView>
  </sheetViews>
  <sheetFormatPr defaultColWidth="16.7109375" defaultRowHeight="12.75" x14ac:dyDescent="0.2"/>
  <cols>
    <col min="1" max="1" width="5.42578125" style="2094" customWidth="1"/>
    <col min="2" max="2" width="1.7109375" style="2094" customWidth="1"/>
    <col min="3" max="3" width="43.42578125" style="2068" customWidth="1"/>
    <col min="4" max="4" width="10.42578125" style="2068" customWidth="1"/>
    <col min="5" max="5" width="14.7109375" style="2068" customWidth="1"/>
    <col min="6" max="7" width="12.28515625" style="2068" customWidth="1"/>
    <col min="8" max="8" width="13.140625" style="2068" customWidth="1"/>
    <col min="9" max="9" width="12.28515625" style="2068" customWidth="1"/>
    <col min="10" max="10" width="13.140625" style="2068" customWidth="1"/>
    <col min="11" max="11" width="3.42578125" style="2187" customWidth="1"/>
    <col min="12" max="12" width="13.28515625" style="2068" customWidth="1"/>
    <col min="13" max="13" width="12.42578125" style="2068" customWidth="1"/>
    <col min="14" max="250" width="16.7109375" style="2068"/>
    <col min="251" max="251" width="5.42578125" style="2068" customWidth="1"/>
    <col min="252" max="252" width="1.7109375" style="2068" customWidth="1"/>
    <col min="253" max="253" width="43.42578125" style="2068" customWidth="1"/>
    <col min="254" max="254" width="10.42578125" style="2068" customWidth="1"/>
    <col min="255" max="255" width="14.7109375" style="2068" customWidth="1"/>
    <col min="256" max="257" width="12.28515625" style="2068" customWidth="1"/>
    <col min="258" max="258" width="13.140625" style="2068" customWidth="1"/>
    <col min="259" max="259" width="12.28515625" style="2068" customWidth="1"/>
    <col min="260" max="260" width="13.140625" style="2068" customWidth="1"/>
    <col min="261" max="261" width="3.42578125" style="2068" customWidth="1"/>
    <col min="262" max="262" width="13.28515625" style="2068" customWidth="1"/>
    <col min="263" max="263" width="12.42578125" style="2068" customWidth="1"/>
    <col min="264" max="506" width="16.7109375" style="2068"/>
    <col min="507" max="507" width="5.42578125" style="2068" customWidth="1"/>
    <col min="508" max="508" width="1.7109375" style="2068" customWidth="1"/>
    <col min="509" max="509" width="43.42578125" style="2068" customWidth="1"/>
    <col min="510" max="510" width="10.42578125" style="2068" customWidth="1"/>
    <col min="511" max="511" width="14.7109375" style="2068" customWidth="1"/>
    <col min="512" max="513" width="12.28515625" style="2068" customWidth="1"/>
    <col min="514" max="514" width="13.140625" style="2068" customWidth="1"/>
    <col min="515" max="515" width="12.28515625" style="2068" customWidth="1"/>
    <col min="516" max="516" width="13.140625" style="2068" customWidth="1"/>
    <col min="517" max="517" width="3.42578125" style="2068" customWidth="1"/>
    <col min="518" max="518" width="13.28515625" style="2068" customWidth="1"/>
    <col min="519" max="519" width="12.42578125" style="2068" customWidth="1"/>
    <col min="520" max="762" width="16.7109375" style="2068"/>
    <col min="763" max="763" width="5.42578125" style="2068" customWidth="1"/>
    <col min="764" max="764" width="1.7109375" style="2068" customWidth="1"/>
    <col min="765" max="765" width="43.42578125" style="2068" customWidth="1"/>
    <col min="766" max="766" width="10.42578125" style="2068" customWidth="1"/>
    <col min="767" max="767" width="14.7109375" style="2068" customWidth="1"/>
    <col min="768" max="769" width="12.28515625" style="2068" customWidth="1"/>
    <col min="770" max="770" width="13.140625" style="2068" customWidth="1"/>
    <col min="771" max="771" width="12.28515625" style="2068" customWidth="1"/>
    <col min="772" max="772" width="13.140625" style="2068" customWidth="1"/>
    <col min="773" max="773" width="3.42578125" style="2068" customWidth="1"/>
    <col min="774" max="774" width="13.28515625" style="2068" customWidth="1"/>
    <col min="775" max="775" width="12.42578125" style="2068" customWidth="1"/>
    <col min="776" max="1018" width="16.7109375" style="2068"/>
    <col min="1019" max="1019" width="5.42578125" style="2068" customWidth="1"/>
    <col min="1020" max="1020" width="1.7109375" style="2068" customWidth="1"/>
    <col min="1021" max="1021" width="43.42578125" style="2068" customWidth="1"/>
    <col min="1022" max="1022" width="10.42578125" style="2068" customWidth="1"/>
    <col min="1023" max="1023" width="14.7109375" style="2068" customWidth="1"/>
    <col min="1024" max="1025" width="12.28515625" style="2068" customWidth="1"/>
    <col min="1026" max="1026" width="13.140625" style="2068" customWidth="1"/>
    <col min="1027" max="1027" width="12.28515625" style="2068" customWidth="1"/>
    <col min="1028" max="1028" width="13.140625" style="2068" customWidth="1"/>
    <col min="1029" max="1029" width="3.42578125" style="2068" customWidth="1"/>
    <col min="1030" max="1030" width="13.28515625" style="2068" customWidth="1"/>
    <col min="1031" max="1031" width="12.42578125" style="2068" customWidth="1"/>
    <col min="1032" max="1274" width="16.7109375" style="2068"/>
    <col min="1275" max="1275" width="5.42578125" style="2068" customWidth="1"/>
    <col min="1276" max="1276" width="1.7109375" style="2068" customWidth="1"/>
    <col min="1277" max="1277" width="43.42578125" style="2068" customWidth="1"/>
    <col min="1278" max="1278" width="10.42578125" style="2068" customWidth="1"/>
    <col min="1279" max="1279" width="14.7109375" style="2068" customWidth="1"/>
    <col min="1280" max="1281" width="12.28515625" style="2068" customWidth="1"/>
    <col min="1282" max="1282" width="13.140625" style="2068" customWidth="1"/>
    <col min="1283" max="1283" width="12.28515625" style="2068" customWidth="1"/>
    <col min="1284" max="1284" width="13.140625" style="2068" customWidth="1"/>
    <col min="1285" max="1285" width="3.42578125" style="2068" customWidth="1"/>
    <col min="1286" max="1286" width="13.28515625" style="2068" customWidth="1"/>
    <col min="1287" max="1287" width="12.42578125" style="2068" customWidth="1"/>
    <col min="1288" max="1530" width="16.7109375" style="2068"/>
    <col min="1531" max="1531" width="5.42578125" style="2068" customWidth="1"/>
    <col min="1532" max="1532" width="1.7109375" style="2068" customWidth="1"/>
    <col min="1533" max="1533" width="43.42578125" style="2068" customWidth="1"/>
    <col min="1534" max="1534" width="10.42578125" style="2068" customWidth="1"/>
    <col min="1535" max="1535" width="14.7109375" style="2068" customWidth="1"/>
    <col min="1536" max="1537" width="12.28515625" style="2068" customWidth="1"/>
    <col min="1538" max="1538" width="13.140625" style="2068" customWidth="1"/>
    <col min="1539" max="1539" width="12.28515625" style="2068" customWidth="1"/>
    <col min="1540" max="1540" width="13.140625" style="2068" customWidth="1"/>
    <col min="1541" max="1541" width="3.42578125" style="2068" customWidth="1"/>
    <col min="1542" max="1542" width="13.28515625" style="2068" customWidth="1"/>
    <col min="1543" max="1543" width="12.42578125" style="2068" customWidth="1"/>
    <col min="1544" max="1786" width="16.7109375" style="2068"/>
    <col min="1787" max="1787" width="5.42578125" style="2068" customWidth="1"/>
    <col min="1788" max="1788" width="1.7109375" style="2068" customWidth="1"/>
    <col min="1789" max="1789" width="43.42578125" style="2068" customWidth="1"/>
    <col min="1790" max="1790" width="10.42578125" style="2068" customWidth="1"/>
    <col min="1791" max="1791" width="14.7109375" style="2068" customWidth="1"/>
    <col min="1792" max="1793" width="12.28515625" style="2068" customWidth="1"/>
    <col min="1794" max="1794" width="13.140625" style="2068" customWidth="1"/>
    <col min="1795" max="1795" width="12.28515625" style="2068" customWidth="1"/>
    <col min="1796" max="1796" width="13.140625" style="2068" customWidth="1"/>
    <col min="1797" max="1797" width="3.42578125" style="2068" customWidth="1"/>
    <col min="1798" max="1798" width="13.28515625" style="2068" customWidth="1"/>
    <col min="1799" max="1799" width="12.42578125" style="2068" customWidth="1"/>
    <col min="1800" max="2042" width="16.7109375" style="2068"/>
    <col min="2043" max="2043" width="5.42578125" style="2068" customWidth="1"/>
    <col min="2044" max="2044" width="1.7109375" style="2068" customWidth="1"/>
    <col min="2045" max="2045" width="43.42578125" style="2068" customWidth="1"/>
    <col min="2046" max="2046" width="10.42578125" style="2068" customWidth="1"/>
    <col min="2047" max="2047" width="14.7109375" style="2068" customWidth="1"/>
    <col min="2048" max="2049" width="12.28515625" style="2068" customWidth="1"/>
    <col min="2050" max="2050" width="13.140625" style="2068" customWidth="1"/>
    <col min="2051" max="2051" width="12.28515625" style="2068" customWidth="1"/>
    <col min="2052" max="2052" width="13.140625" style="2068" customWidth="1"/>
    <col min="2053" max="2053" width="3.42578125" style="2068" customWidth="1"/>
    <col min="2054" max="2054" width="13.28515625" style="2068" customWidth="1"/>
    <col min="2055" max="2055" width="12.42578125" style="2068" customWidth="1"/>
    <col min="2056" max="2298" width="16.7109375" style="2068"/>
    <col min="2299" max="2299" width="5.42578125" style="2068" customWidth="1"/>
    <col min="2300" max="2300" width="1.7109375" style="2068" customWidth="1"/>
    <col min="2301" max="2301" width="43.42578125" style="2068" customWidth="1"/>
    <col min="2302" max="2302" width="10.42578125" style="2068" customWidth="1"/>
    <col min="2303" max="2303" width="14.7109375" style="2068" customWidth="1"/>
    <col min="2304" max="2305" width="12.28515625" style="2068" customWidth="1"/>
    <col min="2306" max="2306" width="13.140625" style="2068" customWidth="1"/>
    <col min="2307" max="2307" width="12.28515625" style="2068" customWidth="1"/>
    <col min="2308" max="2308" width="13.140625" style="2068" customWidth="1"/>
    <col min="2309" max="2309" width="3.42578125" style="2068" customWidth="1"/>
    <col min="2310" max="2310" width="13.28515625" style="2068" customWidth="1"/>
    <col min="2311" max="2311" width="12.42578125" style="2068" customWidth="1"/>
    <col min="2312" max="2554" width="16.7109375" style="2068"/>
    <col min="2555" max="2555" width="5.42578125" style="2068" customWidth="1"/>
    <col min="2556" max="2556" width="1.7109375" style="2068" customWidth="1"/>
    <col min="2557" max="2557" width="43.42578125" style="2068" customWidth="1"/>
    <col min="2558" max="2558" width="10.42578125" style="2068" customWidth="1"/>
    <col min="2559" max="2559" width="14.7109375" style="2068" customWidth="1"/>
    <col min="2560" max="2561" width="12.28515625" style="2068" customWidth="1"/>
    <col min="2562" max="2562" width="13.140625" style="2068" customWidth="1"/>
    <col min="2563" max="2563" width="12.28515625" style="2068" customWidth="1"/>
    <col min="2564" max="2564" width="13.140625" style="2068" customWidth="1"/>
    <col min="2565" max="2565" width="3.42578125" style="2068" customWidth="1"/>
    <col min="2566" max="2566" width="13.28515625" style="2068" customWidth="1"/>
    <col min="2567" max="2567" width="12.42578125" style="2068" customWidth="1"/>
    <col min="2568" max="2810" width="16.7109375" style="2068"/>
    <col min="2811" max="2811" width="5.42578125" style="2068" customWidth="1"/>
    <col min="2812" max="2812" width="1.7109375" style="2068" customWidth="1"/>
    <col min="2813" max="2813" width="43.42578125" style="2068" customWidth="1"/>
    <col min="2814" max="2814" width="10.42578125" style="2068" customWidth="1"/>
    <col min="2815" max="2815" width="14.7109375" style="2068" customWidth="1"/>
    <col min="2816" max="2817" width="12.28515625" style="2068" customWidth="1"/>
    <col min="2818" max="2818" width="13.140625" style="2068" customWidth="1"/>
    <col min="2819" max="2819" width="12.28515625" style="2068" customWidth="1"/>
    <col min="2820" max="2820" width="13.140625" style="2068" customWidth="1"/>
    <col min="2821" max="2821" width="3.42578125" style="2068" customWidth="1"/>
    <col min="2822" max="2822" width="13.28515625" style="2068" customWidth="1"/>
    <col min="2823" max="2823" width="12.42578125" style="2068" customWidth="1"/>
    <col min="2824" max="3066" width="16.7109375" style="2068"/>
    <col min="3067" max="3067" width="5.42578125" style="2068" customWidth="1"/>
    <col min="3068" max="3068" width="1.7109375" style="2068" customWidth="1"/>
    <col min="3069" max="3069" width="43.42578125" style="2068" customWidth="1"/>
    <col min="3070" max="3070" width="10.42578125" style="2068" customWidth="1"/>
    <col min="3071" max="3071" width="14.7109375" style="2068" customWidth="1"/>
    <col min="3072" max="3073" width="12.28515625" style="2068" customWidth="1"/>
    <col min="3074" max="3074" width="13.140625" style="2068" customWidth="1"/>
    <col min="3075" max="3075" width="12.28515625" style="2068" customWidth="1"/>
    <col min="3076" max="3076" width="13.140625" style="2068" customWidth="1"/>
    <col min="3077" max="3077" width="3.42578125" style="2068" customWidth="1"/>
    <col min="3078" max="3078" width="13.28515625" style="2068" customWidth="1"/>
    <col min="3079" max="3079" width="12.42578125" style="2068" customWidth="1"/>
    <col min="3080" max="3322" width="16.7109375" style="2068"/>
    <col min="3323" max="3323" width="5.42578125" style="2068" customWidth="1"/>
    <col min="3324" max="3324" width="1.7109375" style="2068" customWidth="1"/>
    <col min="3325" max="3325" width="43.42578125" style="2068" customWidth="1"/>
    <col min="3326" max="3326" width="10.42578125" style="2068" customWidth="1"/>
    <col min="3327" max="3327" width="14.7109375" style="2068" customWidth="1"/>
    <col min="3328" max="3329" width="12.28515625" style="2068" customWidth="1"/>
    <col min="3330" max="3330" width="13.140625" style="2068" customWidth="1"/>
    <col min="3331" max="3331" width="12.28515625" style="2068" customWidth="1"/>
    <col min="3332" max="3332" width="13.140625" style="2068" customWidth="1"/>
    <col min="3333" max="3333" width="3.42578125" style="2068" customWidth="1"/>
    <col min="3334" max="3334" width="13.28515625" style="2068" customWidth="1"/>
    <col min="3335" max="3335" width="12.42578125" style="2068" customWidth="1"/>
    <col min="3336" max="3578" width="16.7109375" style="2068"/>
    <col min="3579" max="3579" width="5.42578125" style="2068" customWidth="1"/>
    <col min="3580" max="3580" width="1.7109375" style="2068" customWidth="1"/>
    <col min="3581" max="3581" width="43.42578125" style="2068" customWidth="1"/>
    <col min="3582" max="3582" width="10.42578125" style="2068" customWidth="1"/>
    <col min="3583" max="3583" width="14.7109375" style="2068" customWidth="1"/>
    <col min="3584" max="3585" width="12.28515625" style="2068" customWidth="1"/>
    <col min="3586" max="3586" width="13.140625" style="2068" customWidth="1"/>
    <col min="3587" max="3587" width="12.28515625" style="2068" customWidth="1"/>
    <col min="3588" max="3588" width="13.140625" style="2068" customWidth="1"/>
    <col min="3589" max="3589" width="3.42578125" style="2068" customWidth="1"/>
    <col min="3590" max="3590" width="13.28515625" style="2068" customWidth="1"/>
    <col min="3591" max="3591" width="12.42578125" style="2068" customWidth="1"/>
    <col min="3592" max="3834" width="16.7109375" style="2068"/>
    <col min="3835" max="3835" width="5.42578125" style="2068" customWidth="1"/>
    <col min="3836" max="3836" width="1.7109375" style="2068" customWidth="1"/>
    <col min="3837" max="3837" width="43.42578125" style="2068" customWidth="1"/>
    <col min="3838" max="3838" width="10.42578125" style="2068" customWidth="1"/>
    <col min="3839" max="3839" width="14.7109375" style="2068" customWidth="1"/>
    <col min="3840" max="3841" width="12.28515625" style="2068" customWidth="1"/>
    <col min="3842" max="3842" width="13.140625" style="2068" customWidth="1"/>
    <col min="3843" max="3843" width="12.28515625" style="2068" customWidth="1"/>
    <col min="3844" max="3844" width="13.140625" style="2068" customWidth="1"/>
    <col min="3845" max="3845" width="3.42578125" style="2068" customWidth="1"/>
    <col min="3846" max="3846" width="13.28515625" style="2068" customWidth="1"/>
    <col min="3847" max="3847" width="12.42578125" style="2068" customWidth="1"/>
    <col min="3848" max="4090" width="16.7109375" style="2068"/>
    <col min="4091" max="4091" width="5.42578125" style="2068" customWidth="1"/>
    <col min="4092" max="4092" width="1.7109375" style="2068" customWidth="1"/>
    <col min="4093" max="4093" width="43.42578125" style="2068" customWidth="1"/>
    <col min="4094" max="4094" width="10.42578125" style="2068" customWidth="1"/>
    <col min="4095" max="4095" width="14.7109375" style="2068" customWidth="1"/>
    <col min="4096" max="4097" width="12.28515625" style="2068" customWidth="1"/>
    <col min="4098" max="4098" width="13.140625" style="2068" customWidth="1"/>
    <col min="4099" max="4099" width="12.28515625" style="2068" customWidth="1"/>
    <col min="4100" max="4100" width="13.140625" style="2068" customWidth="1"/>
    <col min="4101" max="4101" width="3.42578125" style="2068" customWidth="1"/>
    <col min="4102" max="4102" width="13.28515625" style="2068" customWidth="1"/>
    <col min="4103" max="4103" width="12.42578125" style="2068" customWidth="1"/>
    <col min="4104" max="4346" width="16.7109375" style="2068"/>
    <col min="4347" max="4347" width="5.42578125" style="2068" customWidth="1"/>
    <col min="4348" max="4348" width="1.7109375" style="2068" customWidth="1"/>
    <col min="4349" max="4349" width="43.42578125" style="2068" customWidth="1"/>
    <col min="4350" max="4350" width="10.42578125" style="2068" customWidth="1"/>
    <col min="4351" max="4351" width="14.7109375" style="2068" customWidth="1"/>
    <col min="4352" max="4353" width="12.28515625" style="2068" customWidth="1"/>
    <col min="4354" max="4354" width="13.140625" style="2068" customWidth="1"/>
    <col min="4355" max="4355" width="12.28515625" style="2068" customWidth="1"/>
    <col min="4356" max="4356" width="13.140625" style="2068" customWidth="1"/>
    <col min="4357" max="4357" width="3.42578125" style="2068" customWidth="1"/>
    <col min="4358" max="4358" width="13.28515625" style="2068" customWidth="1"/>
    <col min="4359" max="4359" width="12.42578125" style="2068" customWidth="1"/>
    <col min="4360" max="4602" width="16.7109375" style="2068"/>
    <col min="4603" max="4603" width="5.42578125" style="2068" customWidth="1"/>
    <col min="4604" max="4604" width="1.7109375" style="2068" customWidth="1"/>
    <col min="4605" max="4605" width="43.42578125" style="2068" customWidth="1"/>
    <col min="4606" max="4606" width="10.42578125" style="2068" customWidth="1"/>
    <col min="4607" max="4607" width="14.7109375" style="2068" customWidth="1"/>
    <col min="4608" max="4609" width="12.28515625" style="2068" customWidth="1"/>
    <col min="4610" max="4610" width="13.140625" style="2068" customWidth="1"/>
    <col min="4611" max="4611" width="12.28515625" style="2068" customWidth="1"/>
    <col min="4612" max="4612" width="13.140625" style="2068" customWidth="1"/>
    <col min="4613" max="4613" width="3.42578125" style="2068" customWidth="1"/>
    <col min="4614" max="4614" width="13.28515625" style="2068" customWidth="1"/>
    <col min="4615" max="4615" width="12.42578125" style="2068" customWidth="1"/>
    <col min="4616" max="4858" width="16.7109375" style="2068"/>
    <col min="4859" max="4859" width="5.42578125" style="2068" customWidth="1"/>
    <col min="4860" max="4860" width="1.7109375" style="2068" customWidth="1"/>
    <col min="4861" max="4861" width="43.42578125" style="2068" customWidth="1"/>
    <col min="4862" max="4862" width="10.42578125" style="2068" customWidth="1"/>
    <col min="4863" max="4863" width="14.7109375" style="2068" customWidth="1"/>
    <col min="4864" max="4865" width="12.28515625" style="2068" customWidth="1"/>
    <col min="4866" max="4866" width="13.140625" style="2068" customWidth="1"/>
    <col min="4867" max="4867" width="12.28515625" style="2068" customWidth="1"/>
    <col min="4868" max="4868" width="13.140625" style="2068" customWidth="1"/>
    <col min="4869" max="4869" width="3.42578125" style="2068" customWidth="1"/>
    <col min="4870" max="4870" width="13.28515625" style="2068" customWidth="1"/>
    <col min="4871" max="4871" width="12.42578125" style="2068" customWidth="1"/>
    <col min="4872" max="5114" width="16.7109375" style="2068"/>
    <col min="5115" max="5115" width="5.42578125" style="2068" customWidth="1"/>
    <col min="5116" max="5116" width="1.7109375" style="2068" customWidth="1"/>
    <col min="5117" max="5117" width="43.42578125" style="2068" customWidth="1"/>
    <col min="5118" max="5118" width="10.42578125" style="2068" customWidth="1"/>
    <col min="5119" max="5119" width="14.7109375" style="2068" customWidth="1"/>
    <col min="5120" max="5121" width="12.28515625" style="2068" customWidth="1"/>
    <col min="5122" max="5122" width="13.140625" style="2068" customWidth="1"/>
    <col min="5123" max="5123" width="12.28515625" style="2068" customWidth="1"/>
    <col min="5124" max="5124" width="13.140625" style="2068" customWidth="1"/>
    <col min="5125" max="5125" width="3.42578125" style="2068" customWidth="1"/>
    <col min="5126" max="5126" width="13.28515625" style="2068" customWidth="1"/>
    <col min="5127" max="5127" width="12.42578125" style="2068" customWidth="1"/>
    <col min="5128" max="5370" width="16.7109375" style="2068"/>
    <col min="5371" max="5371" width="5.42578125" style="2068" customWidth="1"/>
    <col min="5372" max="5372" width="1.7109375" style="2068" customWidth="1"/>
    <col min="5373" max="5373" width="43.42578125" style="2068" customWidth="1"/>
    <col min="5374" max="5374" width="10.42578125" style="2068" customWidth="1"/>
    <col min="5375" max="5375" width="14.7109375" style="2068" customWidth="1"/>
    <col min="5376" max="5377" width="12.28515625" style="2068" customWidth="1"/>
    <col min="5378" max="5378" width="13.140625" style="2068" customWidth="1"/>
    <col min="5379" max="5379" width="12.28515625" style="2068" customWidth="1"/>
    <col min="5380" max="5380" width="13.140625" style="2068" customWidth="1"/>
    <col min="5381" max="5381" width="3.42578125" style="2068" customWidth="1"/>
    <col min="5382" max="5382" width="13.28515625" style="2068" customWidth="1"/>
    <col min="5383" max="5383" width="12.42578125" style="2068" customWidth="1"/>
    <col min="5384" max="5626" width="16.7109375" style="2068"/>
    <col min="5627" max="5627" width="5.42578125" style="2068" customWidth="1"/>
    <col min="5628" max="5628" width="1.7109375" style="2068" customWidth="1"/>
    <col min="5629" max="5629" width="43.42578125" style="2068" customWidth="1"/>
    <col min="5630" max="5630" width="10.42578125" style="2068" customWidth="1"/>
    <col min="5631" max="5631" width="14.7109375" style="2068" customWidth="1"/>
    <col min="5632" max="5633" width="12.28515625" style="2068" customWidth="1"/>
    <col min="5634" max="5634" width="13.140625" style="2068" customWidth="1"/>
    <col min="5635" max="5635" width="12.28515625" style="2068" customWidth="1"/>
    <col min="5636" max="5636" width="13.140625" style="2068" customWidth="1"/>
    <col min="5637" max="5637" width="3.42578125" style="2068" customWidth="1"/>
    <col min="5638" max="5638" width="13.28515625" style="2068" customWidth="1"/>
    <col min="5639" max="5639" width="12.42578125" style="2068" customWidth="1"/>
    <col min="5640" max="5882" width="16.7109375" style="2068"/>
    <col min="5883" max="5883" width="5.42578125" style="2068" customWidth="1"/>
    <col min="5884" max="5884" width="1.7109375" style="2068" customWidth="1"/>
    <col min="5885" max="5885" width="43.42578125" style="2068" customWidth="1"/>
    <col min="5886" max="5886" width="10.42578125" style="2068" customWidth="1"/>
    <col min="5887" max="5887" width="14.7109375" style="2068" customWidth="1"/>
    <col min="5888" max="5889" width="12.28515625" style="2068" customWidth="1"/>
    <col min="5890" max="5890" width="13.140625" style="2068" customWidth="1"/>
    <col min="5891" max="5891" width="12.28515625" style="2068" customWidth="1"/>
    <col min="5892" max="5892" width="13.140625" style="2068" customWidth="1"/>
    <col min="5893" max="5893" width="3.42578125" style="2068" customWidth="1"/>
    <col min="5894" max="5894" width="13.28515625" style="2068" customWidth="1"/>
    <col min="5895" max="5895" width="12.42578125" style="2068" customWidth="1"/>
    <col min="5896" max="6138" width="16.7109375" style="2068"/>
    <col min="6139" max="6139" width="5.42578125" style="2068" customWidth="1"/>
    <col min="6140" max="6140" width="1.7109375" style="2068" customWidth="1"/>
    <col min="6141" max="6141" width="43.42578125" style="2068" customWidth="1"/>
    <col min="6142" max="6142" width="10.42578125" style="2068" customWidth="1"/>
    <col min="6143" max="6143" width="14.7109375" style="2068" customWidth="1"/>
    <col min="6144" max="6145" width="12.28515625" style="2068" customWidth="1"/>
    <col min="6146" max="6146" width="13.140625" style="2068" customWidth="1"/>
    <col min="6147" max="6147" width="12.28515625" style="2068" customWidth="1"/>
    <col min="6148" max="6148" width="13.140625" style="2068" customWidth="1"/>
    <col min="6149" max="6149" width="3.42578125" style="2068" customWidth="1"/>
    <col min="6150" max="6150" width="13.28515625" style="2068" customWidth="1"/>
    <col min="6151" max="6151" width="12.42578125" style="2068" customWidth="1"/>
    <col min="6152" max="6394" width="16.7109375" style="2068"/>
    <col min="6395" max="6395" width="5.42578125" style="2068" customWidth="1"/>
    <col min="6396" max="6396" width="1.7109375" style="2068" customWidth="1"/>
    <col min="6397" max="6397" width="43.42578125" style="2068" customWidth="1"/>
    <col min="6398" max="6398" width="10.42578125" style="2068" customWidth="1"/>
    <col min="6399" max="6399" width="14.7109375" style="2068" customWidth="1"/>
    <col min="6400" max="6401" width="12.28515625" style="2068" customWidth="1"/>
    <col min="6402" max="6402" width="13.140625" style="2068" customWidth="1"/>
    <col min="6403" max="6403" width="12.28515625" style="2068" customWidth="1"/>
    <col min="6404" max="6404" width="13.140625" style="2068" customWidth="1"/>
    <col min="6405" max="6405" width="3.42578125" style="2068" customWidth="1"/>
    <col min="6406" max="6406" width="13.28515625" style="2068" customWidth="1"/>
    <col min="6407" max="6407" width="12.42578125" style="2068" customWidth="1"/>
    <col min="6408" max="6650" width="16.7109375" style="2068"/>
    <col min="6651" max="6651" width="5.42578125" style="2068" customWidth="1"/>
    <col min="6652" max="6652" width="1.7109375" style="2068" customWidth="1"/>
    <col min="6653" max="6653" width="43.42578125" style="2068" customWidth="1"/>
    <col min="6654" max="6654" width="10.42578125" style="2068" customWidth="1"/>
    <col min="6655" max="6655" width="14.7109375" style="2068" customWidth="1"/>
    <col min="6656" max="6657" width="12.28515625" style="2068" customWidth="1"/>
    <col min="6658" max="6658" width="13.140625" style="2068" customWidth="1"/>
    <col min="6659" max="6659" width="12.28515625" style="2068" customWidth="1"/>
    <col min="6660" max="6660" width="13.140625" style="2068" customWidth="1"/>
    <col min="6661" max="6661" width="3.42578125" style="2068" customWidth="1"/>
    <col min="6662" max="6662" width="13.28515625" style="2068" customWidth="1"/>
    <col min="6663" max="6663" width="12.42578125" style="2068" customWidth="1"/>
    <col min="6664" max="6906" width="16.7109375" style="2068"/>
    <col min="6907" max="6907" width="5.42578125" style="2068" customWidth="1"/>
    <col min="6908" max="6908" width="1.7109375" style="2068" customWidth="1"/>
    <col min="6909" max="6909" width="43.42578125" style="2068" customWidth="1"/>
    <col min="6910" max="6910" width="10.42578125" style="2068" customWidth="1"/>
    <col min="6911" max="6911" width="14.7109375" style="2068" customWidth="1"/>
    <col min="6912" max="6913" width="12.28515625" style="2068" customWidth="1"/>
    <col min="6914" max="6914" width="13.140625" style="2068" customWidth="1"/>
    <col min="6915" max="6915" width="12.28515625" style="2068" customWidth="1"/>
    <col min="6916" max="6916" width="13.140625" style="2068" customWidth="1"/>
    <col min="6917" max="6917" width="3.42578125" style="2068" customWidth="1"/>
    <col min="6918" max="6918" width="13.28515625" style="2068" customWidth="1"/>
    <col min="6919" max="6919" width="12.42578125" style="2068" customWidth="1"/>
    <col min="6920" max="7162" width="16.7109375" style="2068"/>
    <col min="7163" max="7163" width="5.42578125" style="2068" customWidth="1"/>
    <col min="7164" max="7164" width="1.7109375" style="2068" customWidth="1"/>
    <col min="7165" max="7165" width="43.42578125" style="2068" customWidth="1"/>
    <col min="7166" max="7166" width="10.42578125" style="2068" customWidth="1"/>
    <col min="7167" max="7167" width="14.7109375" style="2068" customWidth="1"/>
    <col min="7168" max="7169" width="12.28515625" style="2068" customWidth="1"/>
    <col min="7170" max="7170" width="13.140625" style="2068" customWidth="1"/>
    <col min="7171" max="7171" width="12.28515625" style="2068" customWidth="1"/>
    <col min="7172" max="7172" width="13.140625" style="2068" customWidth="1"/>
    <col min="7173" max="7173" width="3.42578125" style="2068" customWidth="1"/>
    <col min="7174" max="7174" width="13.28515625" style="2068" customWidth="1"/>
    <col min="7175" max="7175" width="12.42578125" style="2068" customWidth="1"/>
    <col min="7176" max="7418" width="16.7109375" style="2068"/>
    <col min="7419" max="7419" width="5.42578125" style="2068" customWidth="1"/>
    <col min="7420" max="7420" width="1.7109375" style="2068" customWidth="1"/>
    <col min="7421" max="7421" width="43.42578125" style="2068" customWidth="1"/>
    <col min="7422" max="7422" width="10.42578125" style="2068" customWidth="1"/>
    <col min="7423" max="7423" width="14.7109375" style="2068" customWidth="1"/>
    <col min="7424" max="7425" width="12.28515625" style="2068" customWidth="1"/>
    <col min="7426" max="7426" width="13.140625" style="2068" customWidth="1"/>
    <col min="7427" max="7427" width="12.28515625" style="2068" customWidth="1"/>
    <col min="7428" max="7428" width="13.140625" style="2068" customWidth="1"/>
    <col min="7429" max="7429" width="3.42578125" style="2068" customWidth="1"/>
    <col min="7430" max="7430" width="13.28515625" style="2068" customWidth="1"/>
    <col min="7431" max="7431" width="12.42578125" style="2068" customWidth="1"/>
    <col min="7432" max="7674" width="16.7109375" style="2068"/>
    <col min="7675" max="7675" width="5.42578125" style="2068" customWidth="1"/>
    <col min="7676" max="7676" width="1.7109375" style="2068" customWidth="1"/>
    <col min="7677" max="7677" width="43.42578125" style="2068" customWidth="1"/>
    <col min="7678" max="7678" width="10.42578125" style="2068" customWidth="1"/>
    <col min="7679" max="7679" width="14.7109375" style="2068" customWidth="1"/>
    <col min="7680" max="7681" width="12.28515625" style="2068" customWidth="1"/>
    <col min="7682" max="7682" width="13.140625" style="2068" customWidth="1"/>
    <col min="7683" max="7683" width="12.28515625" style="2068" customWidth="1"/>
    <col min="7684" max="7684" width="13.140625" style="2068" customWidth="1"/>
    <col min="7685" max="7685" width="3.42578125" style="2068" customWidth="1"/>
    <col min="7686" max="7686" width="13.28515625" style="2068" customWidth="1"/>
    <col min="7687" max="7687" width="12.42578125" style="2068" customWidth="1"/>
    <col min="7688" max="7930" width="16.7109375" style="2068"/>
    <col min="7931" max="7931" width="5.42578125" style="2068" customWidth="1"/>
    <col min="7932" max="7932" width="1.7109375" style="2068" customWidth="1"/>
    <col min="7933" max="7933" width="43.42578125" style="2068" customWidth="1"/>
    <col min="7934" max="7934" width="10.42578125" style="2068" customWidth="1"/>
    <col min="7935" max="7935" width="14.7109375" style="2068" customWidth="1"/>
    <col min="7936" max="7937" width="12.28515625" style="2068" customWidth="1"/>
    <col min="7938" max="7938" width="13.140625" style="2068" customWidth="1"/>
    <col min="7939" max="7939" width="12.28515625" style="2068" customWidth="1"/>
    <col min="7940" max="7940" width="13.140625" style="2068" customWidth="1"/>
    <col min="7941" max="7941" width="3.42578125" style="2068" customWidth="1"/>
    <col min="7942" max="7942" width="13.28515625" style="2068" customWidth="1"/>
    <col min="7943" max="7943" width="12.42578125" style="2068" customWidth="1"/>
    <col min="7944" max="8186" width="16.7109375" style="2068"/>
    <col min="8187" max="8187" width="5.42578125" style="2068" customWidth="1"/>
    <col min="8188" max="8188" width="1.7109375" style="2068" customWidth="1"/>
    <col min="8189" max="8189" width="43.42578125" style="2068" customWidth="1"/>
    <col min="8190" max="8190" width="10.42578125" style="2068" customWidth="1"/>
    <col min="8191" max="8191" width="14.7109375" style="2068" customWidth="1"/>
    <col min="8192" max="8193" width="12.28515625" style="2068" customWidth="1"/>
    <col min="8194" max="8194" width="13.140625" style="2068" customWidth="1"/>
    <col min="8195" max="8195" width="12.28515625" style="2068" customWidth="1"/>
    <col min="8196" max="8196" width="13.140625" style="2068" customWidth="1"/>
    <col min="8197" max="8197" width="3.42578125" style="2068" customWidth="1"/>
    <col min="8198" max="8198" width="13.28515625" style="2068" customWidth="1"/>
    <col min="8199" max="8199" width="12.42578125" style="2068" customWidth="1"/>
    <col min="8200" max="8442" width="16.7109375" style="2068"/>
    <col min="8443" max="8443" width="5.42578125" style="2068" customWidth="1"/>
    <col min="8444" max="8444" width="1.7109375" style="2068" customWidth="1"/>
    <col min="8445" max="8445" width="43.42578125" style="2068" customWidth="1"/>
    <col min="8446" max="8446" width="10.42578125" style="2068" customWidth="1"/>
    <col min="8447" max="8447" width="14.7109375" style="2068" customWidth="1"/>
    <col min="8448" max="8449" width="12.28515625" style="2068" customWidth="1"/>
    <col min="8450" max="8450" width="13.140625" style="2068" customWidth="1"/>
    <col min="8451" max="8451" width="12.28515625" style="2068" customWidth="1"/>
    <col min="8452" max="8452" width="13.140625" style="2068" customWidth="1"/>
    <col min="8453" max="8453" width="3.42578125" style="2068" customWidth="1"/>
    <col min="8454" max="8454" width="13.28515625" style="2068" customWidth="1"/>
    <col min="8455" max="8455" width="12.42578125" style="2068" customWidth="1"/>
    <col min="8456" max="8698" width="16.7109375" style="2068"/>
    <col min="8699" max="8699" width="5.42578125" style="2068" customWidth="1"/>
    <col min="8700" max="8700" width="1.7109375" style="2068" customWidth="1"/>
    <col min="8701" max="8701" width="43.42578125" style="2068" customWidth="1"/>
    <col min="8702" max="8702" width="10.42578125" style="2068" customWidth="1"/>
    <col min="8703" max="8703" width="14.7109375" style="2068" customWidth="1"/>
    <col min="8704" max="8705" width="12.28515625" style="2068" customWidth="1"/>
    <col min="8706" max="8706" width="13.140625" style="2068" customWidth="1"/>
    <col min="8707" max="8707" width="12.28515625" style="2068" customWidth="1"/>
    <col min="8708" max="8708" width="13.140625" style="2068" customWidth="1"/>
    <col min="8709" max="8709" width="3.42578125" style="2068" customWidth="1"/>
    <col min="8710" max="8710" width="13.28515625" style="2068" customWidth="1"/>
    <col min="8711" max="8711" width="12.42578125" style="2068" customWidth="1"/>
    <col min="8712" max="8954" width="16.7109375" style="2068"/>
    <col min="8955" max="8955" width="5.42578125" style="2068" customWidth="1"/>
    <col min="8956" max="8956" width="1.7109375" style="2068" customWidth="1"/>
    <col min="8957" max="8957" width="43.42578125" style="2068" customWidth="1"/>
    <col min="8958" max="8958" width="10.42578125" style="2068" customWidth="1"/>
    <col min="8959" max="8959" width="14.7109375" style="2068" customWidth="1"/>
    <col min="8960" max="8961" width="12.28515625" style="2068" customWidth="1"/>
    <col min="8962" max="8962" width="13.140625" style="2068" customWidth="1"/>
    <col min="8963" max="8963" width="12.28515625" style="2068" customWidth="1"/>
    <col min="8964" max="8964" width="13.140625" style="2068" customWidth="1"/>
    <col min="8965" max="8965" width="3.42578125" style="2068" customWidth="1"/>
    <col min="8966" max="8966" width="13.28515625" style="2068" customWidth="1"/>
    <col min="8967" max="8967" width="12.42578125" style="2068" customWidth="1"/>
    <col min="8968" max="9210" width="16.7109375" style="2068"/>
    <col min="9211" max="9211" width="5.42578125" style="2068" customWidth="1"/>
    <col min="9212" max="9212" width="1.7109375" style="2068" customWidth="1"/>
    <col min="9213" max="9213" width="43.42578125" style="2068" customWidth="1"/>
    <col min="9214" max="9214" width="10.42578125" style="2068" customWidth="1"/>
    <col min="9215" max="9215" width="14.7109375" style="2068" customWidth="1"/>
    <col min="9216" max="9217" width="12.28515625" style="2068" customWidth="1"/>
    <col min="9218" max="9218" width="13.140625" style="2068" customWidth="1"/>
    <col min="9219" max="9219" width="12.28515625" style="2068" customWidth="1"/>
    <col min="9220" max="9220" width="13.140625" style="2068" customWidth="1"/>
    <col min="9221" max="9221" width="3.42578125" style="2068" customWidth="1"/>
    <col min="9222" max="9222" width="13.28515625" style="2068" customWidth="1"/>
    <col min="9223" max="9223" width="12.42578125" style="2068" customWidth="1"/>
    <col min="9224" max="9466" width="16.7109375" style="2068"/>
    <col min="9467" max="9467" width="5.42578125" style="2068" customWidth="1"/>
    <col min="9468" max="9468" width="1.7109375" style="2068" customWidth="1"/>
    <col min="9469" max="9469" width="43.42578125" style="2068" customWidth="1"/>
    <col min="9470" max="9470" width="10.42578125" style="2068" customWidth="1"/>
    <col min="9471" max="9471" width="14.7109375" style="2068" customWidth="1"/>
    <col min="9472" max="9473" width="12.28515625" style="2068" customWidth="1"/>
    <col min="9474" max="9474" width="13.140625" style="2068" customWidth="1"/>
    <col min="9475" max="9475" width="12.28515625" style="2068" customWidth="1"/>
    <col min="9476" max="9476" width="13.140625" style="2068" customWidth="1"/>
    <col min="9477" max="9477" width="3.42578125" style="2068" customWidth="1"/>
    <col min="9478" max="9478" width="13.28515625" style="2068" customWidth="1"/>
    <col min="9479" max="9479" width="12.42578125" style="2068" customWidth="1"/>
    <col min="9480" max="9722" width="16.7109375" style="2068"/>
    <col min="9723" max="9723" width="5.42578125" style="2068" customWidth="1"/>
    <col min="9724" max="9724" width="1.7109375" style="2068" customWidth="1"/>
    <col min="9725" max="9725" width="43.42578125" style="2068" customWidth="1"/>
    <col min="9726" max="9726" width="10.42578125" style="2068" customWidth="1"/>
    <col min="9727" max="9727" width="14.7109375" style="2068" customWidth="1"/>
    <col min="9728" max="9729" width="12.28515625" style="2068" customWidth="1"/>
    <col min="9730" max="9730" width="13.140625" style="2068" customWidth="1"/>
    <col min="9731" max="9731" width="12.28515625" style="2068" customWidth="1"/>
    <col min="9732" max="9732" width="13.140625" style="2068" customWidth="1"/>
    <col min="9733" max="9733" width="3.42578125" style="2068" customWidth="1"/>
    <col min="9734" max="9734" width="13.28515625" style="2068" customWidth="1"/>
    <col min="9735" max="9735" width="12.42578125" style="2068" customWidth="1"/>
    <col min="9736" max="9978" width="16.7109375" style="2068"/>
    <col min="9979" max="9979" width="5.42578125" style="2068" customWidth="1"/>
    <col min="9980" max="9980" width="1.7109375" style="2068" customWidth="1"/>
    <col min="9981" max="9981" width="43.42578125" style="2068" customWidth="1"/>
    <col min="9982" max="9982" width="10.42578125" style="2068" customWidth="1"/>
    <col min="9983" max="9983" width="14.7109375" style="2068" customWidth="1"/>
    <col min="9984" max="9985" width="12.28515625" style="2068" customWidth="1"/>
    <col min="9986" max="9986" width="13.140625" style="2068" customWidth="1"/>
    <col min="9987" max="9987" width="12.28515625" style="2068" customWidth="1"/>
    <col min="9988" max="9988" width="13.140625" style="2068" customWidth="1"/>
    <col min="9989" max="9989" width="3.42578125" style="2068" customWidth="1"/>
    <col min="9990" max="9990" width="13.28515625" style="2068" customWidth="1"/>
    <col min="9991" max="9991" width="12.42578125" style="2068" customWidth="1"/>
    <col min="9992" max="10234" width="16.7109375" style="2068"/>
    <col min="10235" max="10235" width="5.42578125" style="2068" customWidth="1"/>
    <col min="10236" max="10236" width="1.7109375" style="2068" customWidth="1"/>
    <col min="10237" max="10237" width="43.42578125" style="2068" customWidth="1"/>
    <col min="10238" max="10238" width="10.42578125" style="2068" customWidth="1"/>
    <col min="10239" max="10239" width="14.7109375" style="2068" customWidth="1"/>
    <col min="10240" max="10241" width="12.28515625" style="2068" customWidth="1"/>
    <col min="10242" max="10242" width="13.140625" style="2068" customWidth="1"/>
    <col min="10243" max="10243" width="12.28515625" style="2068" customWidth="1"/>
    <col min="10244" max="10244" width="13.140625" style="2068" customWidth="1"/>
    <col min="10245" max="10245" width="3.42578125" style="2068" customWidth="1"/>
    <col min="10246" max="10246" width="13.28515625" style="2068" customWidth="1"/>
    <col min="10247" max="10247" width="12.42578125" style="2068" customWidth="1"/>
    <col min="10248" max="10490" width="16.7109375" style="2068"/>
    <col min="10491" max="10491" width="5.42578125" style="2068" customWidth="1"/>
    <col min="10492" max="10492" width="1.7109375" style="2068" customWidth="1"/>
    <col min="10493" max="10493" width="43.42578125" style="2068" customWidth="1"/>
    <col min="10494" max="10494" width="10.42578125" style="2068" customWidth="1"/>
    <col min="10495" max="10495" width="14.7109375" style="2068" customWidth="1"/>
    <col min="10496" max="10497" width="12.28515625" style="2068" customWidth="1"/>
    <col min="10498" max="10498" width="13.140625" style="2068" customWidth="1"/>
    <col min="10499" max="10499" width="12.28515625" style="2068" customWidth="1"/>
    <col min="10500" max="10500" width="13.140625" style="2068" customWidth="1"/>
    <col min="10501" max="10501" width="3.42578125" style="2068" customWidth="1"/>
    <col min="10502" max="10502" width="13.28515625" style="2068" customWidth="1"/>
    <col min="10503" max="10503" width="12.42578125" style="2068" customWidth="1"/>
    <col min="10504" max="10746" width="16.7109375" style="2068"/>
    <col min="10747" max="10747" width="5.42578125" style="2068" customWidth="1"/>
    <col min="10748" max="10748" width="1.7109375" style="2068" customWidth="1"/>
    <col min="10749" max="10749" width="43.42578125" style="2068" customWidth="1"/>
    <col min="10750" max="10750" width="10.42578125" style="2068" customWidth="1"/>
    <col min="10751" max="10751" width="14.7109375" style="2068" customWidth="1"/>
    <col min="10752" max="10753" width="12.28515625" style="2068" customWidth="1"/>
    <col min="10754" max="10754" width="13.140625" style="2068" customWidth="1"/>
    <col min="10755" max="10755" width="12.28515625" style="2068" customWidth="1"/>
    <col min="10756" max="10756" width="13.140625" style="2068" customWidth="1"/>
    <col min="10757" max="10757" width="3.42578125" style="2068" customWidth="1"/>
    <col min="10758" max="10758" width="13.28515625" style="2068" customWidth="1"/>
    <col min="10759" max="10759" width="12.42578125" style="2068" customWidth="1"/>
    <col min="10760" max="11002" width="16.7109375" style="2068"/>
    <col min="11003" max="11003" width="5.42578125" style="2068" customWidth="1"/>
    <col min="11004" max="11004" width="1.7109375" style="2068" customWidth="1"/>
    <col min="11005" max="11005" width="43.42578125" style="2068" customWidth="1"/>
    <col min="11006" max="11006" width="10.42578125" style="2068" customWidth="1"/>
    <col min="11007" max="11007" width="14.7109375" style="2068" customWidth="1"/>
    <col min="11008" max="11009" width="12.28515625" style="2068" customWidth="1"/>
    <col min="11010" max="11010" width="13.140625" style="2068" customWidth="1"/>
    <col min="11011" max="11011" width="12.28515625" style="2068" customWidth="1"/>
    <col min="11012" max="11012" width="13.140625" style="2068" customWidth="1"/>
    <col min="11013" max="11013" width="3.42578125" style="2068" customWidth="1"/>
    <col min="11014" max="11014" width="13.28515625" style="2068" customWidth="1"/>
    <col min="11015" max="11015" width="12.42578125" style="2068" customWidth="1"/>
    <col min="11016" max="11258" width="16.7109375" style="2068"/>
    <col min="11259" max="11259" width="5.42578125" style="2068" customWidth="1"/>
    <col min="11260" max="11260" width="1.7109375" style="2068" customWidth="1"/>
    <col min="11261" max="11261" width="43.42578125" style="2068" customWidth="1"/>
    <col min="11262" max="11262" width="10.42578125" style="2068" customWidth="1"/>
    <col min="11263" max="11263" width="14.7109375" style="2068" customWidth="1"/>
    <col min="11264" max="11265" width="12.28515625" style="2068" customWidth="1"/>
    <col min="11266" max="11266" width="13.140625" style="2068" customWidth="1"/>
    <col min="11267" max="11267" width="12.28515625" style="2068" customWidth="1"/>
    <col min="11268" max="11268" width="13.140625" style="2068" customWidth="1"/>
    <col min="11269" max="11269" width="3.42578125" style="2068" customWidth="1"/>
    <col min="11270" max="11270" width="13.28515625" style="2068" customWidth="1"/>
    <col min="11271" max="11271" width="12.42578125" style="2068" customWidth="1"/>
    <col min="11272" max="11514" width="16.7109375" style="2068"/>
    <col min="11515" max="11515" width="5.42578125" style="2068" customWidth="1"/>
    <col min="11516" max="11516" width="1.7109375" style="2068" customWidth="1"/>
    <col min="11517" max="11517" width="43.42578125" style="2068" customWidth="1"/>
    <col min="11518" max="11518" width="10.42578125" style="2068" customWidth="1"/>
    <col min="11519" max="11519" width="14.7109375" style="2068" customWidth="1"/>
    <col min="11520" max="11521" width="12.28515625" style="2068" customWidth="1"/>
    <col min="11522" max="11522" width="13.140625" style="2068" customWidth="1"/>
    <col min="11523" max="11523" width="12.28515625" style="2068" customWidth="1"/>
    <col min="11524" max="11524" width="13.140625" style="2068" customWidth="1"/>
    <col min="11525" max="11525" width="3.42578125" style="2068" customWidth="1"/>
    <col min="11526" max="11526" width="13.28515625" style="2068" customWidth="1"/>
    <col min="11527" max="11527" width="12.42578125" style="2068" customWidth="1"/>
    <col min="11528" max="11770" width="16.7109375" style="2068"/>
    <col min="11771" max="11771" width="5.42578125" style="2068" customWidth="1"/>
    <col min="11772" max="11772" width="1.7109375" style="2068" customWidth="1"/>
    <col min="11773" max="11773" width="43.42578125" style="2068" customWidth="1"/>
    <col min="11774" max="11774" width="10.42578125" style="2068" customWidth="1"/>
    <col min="11775" max="11775" width="14.7109375" style="2068" customWidth="1"/>
    <col min="11776" max="11777" width="12.28515625" style="2068" customWidth="1"/>
    <col min="11778" max="11778" width="13.140625" style="2068" customWidth="1"/>
    <col min="11779" max="11779" width="12.28515625" style="2068" customWidth="1"/>
    <col min="11780" max="11780" width="13.140625" style="2068" customWidth="1"/>
    <col min="11781" max="11781" width="3.42578125" style="2068" customWidth="1"/>
    <col min="11782" max="11782" width="13.28515625" style="2068" customWidth="1"/>
    <col min="11783" max="11783" width="12.42578125" style="2068" customWidth="1"/>
    <col min="11784" max="12026" width="16.7109375" style="2068"/>
    <col min="12027" max="12027" width="5.42578125" style="2068" customWidth="1"/>
    <col min="12028" max="12028" width="1.7109375" style="2068" customWidth="1"/>
    <col min="12029" max="12029" width="43.42578125" style="2068" customWidth="1"/>
    <col min="12030" max="12030" width="10.42578125" style="2068" customWidth="1"/>
    <col min="12031" max="12031" width="14.7109375" style="2068" customWidth="1"/>
    <col min="12032" max="12033" width="12.28515625" style="2068" customWidth="1"/>
    <col min="12034" max="12034" width="13.140625" style="2068" customWidth="1"/>
    <col min="12035" max="12035" width="12.28515625" style="2068" customWidth="1"/>
    <col min="12036" max="12036" width="13.140625" style="2068" customWidth="1"/>
    <col min="12037" max="12037" width="3.42578125" style="2068" customWidth="1"/>
    <col min="12038" max="12038" width="13.28515625" style="2068" customWidth="1"/>
    <col min="12039" max="12039" width="12.42578125" style="2068" customWidth="1"/>
    <col min="12040" max="12282" width="16.7109375" style="2068"/>
    <col min="12283" max="12283" width="5.42578125" style="2068" customWidth="1"/>
    <col min="12284" max="12284" width="1.7109375" style="2068" customWidth="1"/>
    <col min="12285" max="12285" width="43.42578125" style="2068" customWidth="1"/>
    <col min="12286" max="12286" width="10.42578125" style="2068" customWidth="1"/>
    <col min="12287" max="12287" width="14.7109375" style="2068" customWidth="1"/>
    <col min="12288" max="12289" width="12.28515625" style="2068" customWidth="1"/>
    <col min="12290" max="12290" width="13.140625" style="2068" customWidth="1"/>
    <col min="12291" max="12291" width="12.28515625" style="2068" customWidth="1"/>
    <col min="12292" max="12292" width="13.140625" style="2068" customWidth="1"/>
    <col min="12293" max="12293" width="3.42578125" style="2068" customWidth="1"/>
    <col min="12294" max="12294" width="13.28515625" style="2068" customWidth="1"/>
    <col min="12295" max="12295" width="12.42578125" style="2068" customWidth="1"/>
    <col min="12296" max="12538" width="16.7109375" style="2068"/>
    <col min="12539" max="12539" width="5.42578125" style="2068" customWidth="1"/>
    <col min="12540" max="12540" width="1.7109375" style="2068" customWidth="1"/>
    <col min="12541" max="12541" width="43.42578125" style="2068" customWidth="1"/>
    <col min="12542" max="12542" width="10.42578125" style="2068" customWidth="1"/>
    <col min="12543" max="12543" width="14.7109375" style="2068" customWidth="1"/>
    <col min="12544" max="12545" width="12.28515625" style="2068" customWidth="1"/>
    <col min="12546" max="12546" width="13.140625" style="2068" customWidth="1"/>
    <col min="12547" max="12547" width="12.28515625" style="2068" customWidth="1"/>
    <col min="12548" max="12548" width="13.140625" style="2068" customWidth="1"/>
    <col min="12549" max="12549" width="3.42578125" style="2068" customWidth="1"/>
    <col min="12550" max="12550" width="13.28515625" style="2068" customWidth="1"/>
    <col min="12551" max="12551" width="12.42578125" style="2068" customWidth="1"/>
    <col min="12552" max="12794" width="16.7109375" style="2068"/>
    <col min="12795" max="12795" width="5.42578125" style="2068" customWidth="1"/>
    <col min="12796" max="12796" width="1.7109375" style="2068" customWidth="1"/>
    <col min="12797" max="12797" width="43.42578125" style="2068" customWidth="1"/>
    <col min="12798" max="12798" width="10.42578125" style="2068" customWidth="1"/>
    <col min="12799" max="12799" width="14.7109375" style="2068" customWidth="1"/>
    <col min="12800" max="12801" width="12.28515625" style="2068" customWidth="1"/>
    <col min="12802" max="12802" width="13.140625" style="2068" customWidth="1"/>
    <col min="12803" max="12803" width="12.28515625" style="2068" customWidth="1"/>
    <col min="12804" max="12804" width="13.140625" style="2068" customWidth="1"/>
    <col min="12805" max="12805" width="3.42578125" style="2068" customWidth="1"/>
    <col min="12806" max="12806" width="13.28515625" style="2068" customWidth="1"/>
    <col min="12807" max="12807" width="12.42578125" style="2068" customWidth="1"/>
    <col min="12808" max="13050" width="16.7109375" style="2068"/>
    <col min="13051" max="13051" width="5.42578125" style="2068" customWidth="1"/>
    <col min="13052" max="13052" width="1.7109375" style="2068" customWidth="1"/>
    <col min="13053" max="13053" width="43.42578125" style="2068" customWidth="1"/>
    <col min="13054" max="13054" width="10.42578125" style="2068" customWidth="1"/>
    <col min="13055" max="13055" width="14.7109375" style="2068" customWidth="1"/>
    <col min="13056" max="13057" width="12.28515625" style="2068" customWidth="1"/>
    <col min="13058" max="13058" width="13.140625" style="2068" customWidth="1"/>
    <col min="13059" max="13059" width="12.28515625" style="2068" customWidth="1"/>
    <col min="13060" max="13060" width="13.140625" style="2068" customWidth="1"/>
    <col min="13061" max="13061" width="3.42578125" style="2068" customWidth="1"/>
    <col min="13062" max="13062" width="13.28515625" style="2068" customWidth="1"/>
    <col min="13063" max="13063" width="12.42578125" style="2068" customWidth="1"/>
    <col min="13064" max="13306" width="16.7109375" style="2068"/>
    <col min="13307" max="13307" width="5.42578125" style="2068" customWidth="1"/>
    <col min="13308" max="13308" width="1.7109375" style="2068" customWidth="1"/>
    <col min="13309" max="13309" width="43.42578125" style="2068" customWidth="1"/>
    <col min="13310" max="13310" width="10.42578125" style="2068" customWidth="1"/>
    <col min="13311" max="13311" width="14.7109375" style="2068" customWidth="1"/>
    <col min="13312" max="13313" width="12.28515625" style="2068" customWidth="1"/>
    <col min="13314" max="13314" width="13.140625" style="2068" customWidth="1"/>
    <col min="13315" max="13315" width="12.28515625" style="2068" customWidth="1"/>
    <col min="13316" max="13316" width="13.140625" style="2068" customWidth="1"/>
    <col min="13317" max="13317" width="3.42578125" style="2068" customWidth="1"/>
    <col min="13318" max="13318" width="13.28515625" style="2068" customWidth="1"/>
    <col min="13319" max="13319" width="12.42578125" style="2068" customWidth="1"/>
    <col min="13320" max="13562" width="16.7109375" style="2068"/>
    <col min="13563" max="13563" width="5.42578125" style="2068" customWidth="1"/>
    <col min="13564" max="13564" width="1.7109375" style="2068" customWidth="1"/>
    <col min="13565" max="13565" width="43.42578125" style="2068" customWidth="1"/>
    <col min="13566" max="13566" width="10.42578125" style="2068" customWidth="1"/>
    <col min="13567" max="13567" width="14.7109375" style="2068" customWidth="1"/>
    <col min="13568" max="13569" width="12.28515625" style="2068" customWidth="1"/>
    <col min="13570" max="13570" width="13.140625" style="2068" customWidth="1"/>
    <col min="13571" max="13571" width="12.28515625" style="2068" customWidth="1"/>
    <col min="13572" max="13572" width="13.140625" style="2068" customWidth="1"/>
    <col min="13573" max="13573" width="3.42578125" style="2068" customWidth="1"/>
    <col min="13574" max="13574" width="13.28515625" style="2068" customWidth="1"/>
    <col min="13575" max="13575" width="12.42578125" style="2068" customWidth="1"/>
    <col min="13576" max="13818" width="16.7109375" style="2068"/>
    <col min="13819" max="13819" width="5.42578125" style="2068" customWidth="1"/>
    <col min="13820" max="13820" width="1.7109375" style="2068" customWidth="1"/>
    <col min="13821" max="13821" width="43.42578125" style="2068" customWidth="1"/>
    <col min="13822" max="13822" width="10.42578125" style="2068" customWidth="1"/>
    <col min="13823" max="13823" width="14.7109375" style="2068" customWidth="1"/>
    <col min="13824" max="13825" width="12.28515625" style="2068" customWidth="1"/>
    <col min="13826" max="13826" width="13.140625" style="2068" customWidth="1"/>
    <col min="13827" max="13827" width="12.28515625" style="2068" customWidth="1"/>
    <col min="13828" max="13828" width="13.140625" style="2068" customWidth="1"/>
    <col min="13829" max="13829" width="3.42578125" style="2068" customWidth="1"/>
    <col min="13830" max="13830" width="13.28515625" style="2068" customWidth="1"/>
    <col min="13831" max="13831" width="12.42578125" style="2068" customWidth="1"/>
    <col min="13832" max="14074" width="16.7109375" style="2068"/>
    <col min="14075" max="14075" width="5.42578125" style="2068" customWidth="1"/>
    <col min="14076" max="14076" width="1.7109375" style="2068" customWidth="1"/>
    <col min="14077" max="14077" width="43.42578125" style="2068" customWidth="1"/>
    <col min="14078" max="14078" width="10.42578125" style="2068" customWidth="1"/>
    <col min="14079" max="14079" width="14.7109375" style="2068" customWidth="1"/>
    <col min="14080" max="14081" width="12.28515625" style="2068" customWidth="1"/>
    <col min="14082" max="14082" width="13.140625" style="2068" customWidth="1"/>
    <col min="14083" max="14083" width="12.28515625" style="2068" customWidth="1"/>
    <col min="14084" max="14084" width="13.140625" style="2068" customWidth="1"/>
    <col min="14085" max="14085" width="3.42578125" style="2068" customWidth="1"/>
    <col min="14086" max="14086" width="13.28515625" style="2068" customWidth="1"/>
    <col min="14087" max="14087" width="12.42578125" style="2068" customWidth="1"/>
    <col min="14088" max="14330" width="16.7109375" style="2068"/>
    <col min="14331" max="14331" width="5.42578125" style="2068" customWidth="1"/>
    <col min="14332" max="14332" width="1.7109375" style="2068" customWidth="1"/>
    <col min="14333" max="14333" width="43.42578125" style="2068" customWidth="1"/>
    <col min="14334" max="14334" width="10.42578125" style="2068" customWidth="1"/>
    <col min="14335" max="14335" width="14.7109375" style="2068" customWidth="1"/>
    <col min="14336" max="14337" width="12.28515625" style="2068" customWidth="1"/>
    <col min="14338" max="14338" width="13.140625" style="2068" customWidth="1"/>
    <col min="14339" max="14339" width="12.28515625" style="2068" customWidth="1"/>
    <col min="14340" max="14340" width="13.140625" style="2068" customWidth="1"/>
    <col min="14341" max="14341" width="3.42578125" style="2068" customWidth="1"/>
    <col min="14342" max="14342" width="13.28515625" style="2068" customWidth="1"/>
    <col min="14343" max="14343" width="12.42578125" style="2068" customWidth="1"/>
    <col min="14344" max="14586" width="16.7109375" style="2068"/>
    <col min="14587" max="14587" width="5.42578125" style="2068" customWidth="1"/>
    <col min="14588" max="14588" width="1.7109375" style="2068" customWidth="1"/>
    <col min="14589" max="14589" width="43.42578125" style="2068" customWidth="1"/>
    <col min="14590" max="14590" width="10.42578125" style="2068" customWidth="1"/>
    <col min="14591" max="14591" width="14.7109375" style="2068" customWidth="1"/>
    <col min="14592" max="14593" width="12.28515625" style="2068" customWidth="1"/>
    <col min="14594" max="14594" width="13.140625" style="2068" customWidth="1"/>
    <col min="14595" max="14595" width="12.28515625" style="2068" customWidth="1"/>
    <col min="14596" max="14596" width="13.140625" style="2068" customWidth="1"/>
    <col min="14597" max="14597" width="3.42578125" style="2068" customWidth="1"/>
    <col min="14598" max="14598" width="13.28515625" style="2068" customWidth="1"/>
    <col min="14599" max="14599" width="12.42578125" style="2068" customWidth="1"/>
    <col min="14600" max="14842" width="16.7109375" style="2068"/>
    <col min="14843" max="14843" width="5.42578125" style="2068" customWidth="1"/>
    <col min="14844" max="14844" width="1.7109375" style="2068" customWidth="1"/>
    <col min="14845" max="14845" width="43.42578125" style="2068" customWidth="1"/>
    <col min="14846" max="14846" width="10.42578125" style="2068" customWidth="1"/>
    <col min="14847" max="14847" width="14.7109375" style="2068" customWidth="1"/>
    <col min="14848" max="14849" width="12.28515625" style="2068" customWidth="1"/>
    <col min="14850" max="14850" width="13.140625" style="2068" customWidth="1"/>
    <col min="14851" max="14851" width="12.28515625" style="2068" customWidth="1"/>
    <col min="14852" max="14852" width="13.140625" style="2068" customWidth="1"/>
    <col min="14853" max="14853" width="3.42578125" style="2068" customWidth="1"/>
    <col min="14854" max="14854" width="13.28515625" style="2068" customWidth="1"/>
    <col min="14855" max="14855" width="12.42578125" style="2068" customWidth="1"/>
    <col min="14856" max="15098" width="16.7109375" style="2068"/>
    <col min="15099" max="15099" width="5.42578125" style="2068" customWidth="1"/>
    <col min="15100" max="15100" width="1.7109375" style="2068" customWidth="1"/>
    <col min="15101" max="15101" width="43.42578125" style="2068" customWidth="1"/>
    <col min="15102" max="15102" width="10.42578125" style="2068" customWidth="1"/>
    <col min="15103" max="15103" width="14.7109375" style="2068" customWidth="1"/>
    <col min="15104" max="15105" width="12.28515625" style="2068" customWidth="1"/>
    <col min="15106" max="15106" width="13.140625" style="2068" customWidth="1"/>
    <col min="15107" max="15107" width="12.28515625" style="2068" customWidth="1"/>
    <col min="15108" max="15108" width="13.140625" style="2068" customWidth="1"/>
    <col min="15109" max="15109" width="3.42578125" style="2068" customWidth="1"/>
    <col min="15110" max="15110" width="13.28515625" style="2068" customWidth="1"/>
    <col min="15111" max="15111" width="12.42578125" style="2068" customWidth="1"/>
    <col min="15112" max="15354" width="16.7109375" style="2068"/>
    <col min="15355" max="15355" width="5.42578125" style="2068" customWidth="1"/>
    <col min="15356" max="15356" width="1.7109375" style="2068" customWidth="1"/>
    <col min="15357" max="15357" width="43.42578125" style="2068" customWidth="1"/>
    <col min="15358" max="15358" width="10.42578125" style="2068" customWidth="1"/>
    <col min="15359" max="15359" width="14.7109375" style="2068" customWidth="1"/>
    <col min="15360" max="15361" width="12.28515625" style="2068" customWidth="1"/>
    <col min="15362" max="15362" width="13.140625" style="2068" customWidth="1"/>
    <col min="15363" max="15363" width="12.28515625" style="2068" customWidth="1"/>
    <col min="15364" max="15364" width="13.140625" style="2068" customWidth="1"/>
    <col min="15365" max="15365" width="3.42578125" style="2068" customWidth="1"/>
    <col min="15366" max="15366" width="13.28515625" style="2068" customWidth="1"/>
    <col min="15367" max="15367" width="12.42578125" style="2068" customWidth="1"/>
    <col min="15368" max="15610" width="16.7109375" style="2068"/>
    <col min="15611" max="15611" width="5.42578125" style="2068" customWidth="1"/>
    <col min="15612" max="15612" width="1.7109375" style="2068" customWidth="1"/>
    <col min="15613" max="15613" width="43.42578125" style="2068" customWidth="1"/>
    <col min="15614" max="15614" width="10.42578125" style="2068" customWidth="1"/>
    <col min="15615" max="15615" width="14.7109375" style="2068" customWidth="1"/>
    <col min="15616" max="15617" width="12.28515625" style="2068" customWidth="1"/>
    <col min="15618" max="15618" width="13.140625" style="2068" customWidth="1"/>
    <col min="15619" max="15619" width="12.28515625" style="2068" customWidth="1"/>
    <col min="15620" max="15620" width="13.140625" style="2068" customWidth="1"/>
    <col min="15621" max="15621" width="3.42578125" style="2068" customWidth="1"/>
    <col min="15622" max="15622" width="13.28515625" style="2068" customWidth="1"/>
    <col min="15623" max="15623" width="12.42578125" style="2068" customWidth="1"/>
    <col min="15624" max="15866" width="16.7109375" style="2068"/>
    <col min="15867" max="15867" width="5.42578125" style="2068" customWidth="1"/>
    <col min="15868" max="15868" width="1.7109375" style="2068" customWidth="1"/>
    <col min="15869" max="15869" width="43.42578125" style="2068" customWidth="1"/>
    <col min="15870" max="15870" width="10.42578125" style="2068" customWidth="1"/>
    <col min="15871" max="15871" width="14.7109375" style="2068" customWidth="1"/>
    <col min="15872" max="15873" width="12.28515625" style="2068" customWidth="1"/>
    <col min="15874" max="15874" width="13.140625" style="2068" customWidth="1"/>
    <col min="15875" max="15875" width="12.28515625" style="2068" customWidth="1"/>
    <col min="15876" max="15876" width="13.140625" style="2068" customWidth="1"/>
    <col min="15877" max="15877" width="3.42578125" style="2068" customWidth="1"/>
    <col min="15878" max="15878" width="13.28515625" style="2068" customWidth="1"/>
    <col min="15879" max="15879" width="12.42578125" style="2068" customWidth="1"/>
    <col min="15880" max="16122" width="16.7109375" style="2068"/>
    <col min="16123" max="16123" width="5.42578125" style="2068" customWidth="1"/>
    <col min="16124" max="16124" width="1.7109375" style="2068" customWidth="1"/>
    <col min="16125" max="16125" width="43.42578125" style="2068" customWidth="1"/>
    <col min="16126" max="16126" width="10.42578125" style="2068" customWidth="1"/>
    <col min="16127" max="16127" width="14.7109375" style="2068" customWidth="1"/>
    <col min="16128" max="16129" width="12.28515625" style="2068" customWidth="1"/>
    <col min="16130" max="16130" width="13.140625" style="2068" customWidth="1"/>
    <col min="16131" max="16131" width="12.28515625" style="2068" customWidth="1"/>
    <col min="16132" max="16132" width="13.140625" style="2068" customWidth="1"/>
    <col min="16133" max="16133" width="3.42578125" style="2068" customWidth="1"/>
    <col min="16134" max="16134" width="13.28515625" style="2068" customWidth="1"/>
    <col min="16135" max="16135" width="12.42578125" style="2068" customWidth="1"/>
    <col min="16136" max="16384" width="16.7109375" style="2068"/>
  </cols>
  <sheetData>
    <row r="1" spans="1:13" ht="15.75" x14ac:dyDescent="0.25">
      <c r="A1" s="2066"/>
      <c r="B1" s="2066"/>
      <c r="C1" s="2625" t="s">
        <v>2232</v>
      </c>
      <c r="D1" s="2625"/>
      <c r="E1" s="2625"/>
      <c r="F1" s="2625"/>
      <c r="G1" s="2625"/>
      <c r="H1" s="2625"/>
      <c r="I1" s="2625"/>
      <c r="J1" s="2625"/>
      <c r="K1" s="2625"/>
      <c r="L1" s="2625"/>
      <c r="M1" s="2625"/>
    </row>
    <row r="2" spans="1:13" ht="15.75" x14ac:dyDescent="0.25">
      <c r="A2" s="2066"/>
      <c r="B2" s="2066"/>
      <c r="C2" s="2626" t="s">
        <v>2090</v>
      </c>
      <c r="D2" s="2625"/>
      <c r="E2" s="2625"/>
      <c r="F2" s="2625"/>
      <c r="G2" s="2625"/>
      <c r="H2" s="2625"/>
      <c r="I2" s="2625"/>
      <c r="J2" s="2625"/>
      <c r="K2" s="2625"/>
      <c r="L2" s="2625"/>
      <c r="M2" s="2625"/>
    </row>
    <row r="3" spans="1:13" ht="15.75" x14ac:dyDescent="0.25">
      <c r="A3" s="2066"/>
      <c r="B3" s="2066"/>
      <c r="C3" s="2625" t="s">
        <v>1474</v>
      </c>
      <c r="D3" s="2625"/>
      <c r="E3" s="2625"/>
      <c r="F3" s="2625"/>
      <c r="G3" s="2625"/>
      <c r="H3" s="2625"/>
      <c r="I3" s="2625"/>
      <c r="J3" s="2625"/>
      <c r="K3" s="2625"/>
      <c r="L3" s="2625"/>
      <c r="M3" s="2625"/>
    </row>
    <row r="4" spans="1:13" ht="15" x14ac:dyDescent="0.25">
      <c r="A4" s="2066"/>
      <c r="B4" s="2066"/>
      <c r="C4" s="2627" t="s">
        <v>2233</v>
      </c>
      <c r="D4" s="2627"/>
      <c r="E4" s="2627"/>
      <c r="F4" s="2627"/>
      <c r="G4" s="2627"/>
      <c r="H4" s="2627"/>
      <c r="I4" s="2627"/>
      <c r="J4" s="2627"/>
      <c r="K4" s="2627"/>
      <c r="L4" s="2627"/>
      <c r="M4" s="2627"/>
    </row>
    <row r="5" spans="1:13" x14ac:dyDescent="0.2">
      <c r="A5" s="2069"/>
      <c r="B5" s="2069"/>
      <c r="C5" s="2069"/>
      <c r="D5" s="2069"/>
      <c r="E5" s="2069"/>
      <c r="F5" s="2070"/>
      <c r="G5" s="2070"/>
      <c r="H5" s="2070"/>
      <c r="I5" s="2071"/>
      <c r="J5" s="2071"/>
      <c r="K5" s="2072"/>
      <c r="L5" s="2071"/>
      <c r="M5" s="2071"/>
    </row>
    <row r="6" spans="1:13" x14ac:dyDescent="0.2">
      <c r="A6" s="2073"/>
      <c r="B6" s="2073"/>
      <c r="C6" s="2074"/>
      <c r="D6" s="2075"/>
      <c r="E6" s="2073" t="s">
        <v>2234</v>
      </c>
      <c r="F6" s="2076" t="s">
        <v>2235</v>
      </c>
      <c r="G6" s="2076"/>
      <c r="H6" s="2076" t="s">
        <v>2236</v>
      </c>
      <c r="I6" s="2076"/>
      <c r="J6" s="2075"/>
      <c r="K6" s="2073"/>
      <c r="L6" s="2075"/>
      <c r="M6" s="2075"/>
    </row>
    <row r="7" spans="1:13" x14ac:dyDescent="0.2">
      <c r="A7" s="2077"/>
      <c r="B7" s="2077"/>
      <c r="C7" s="2078"/>
      <c r="D7" s="2077" t="s">
        <v>1537</v>
      </c>
      <c r="E7" s="2077" t="s">
        <v>2237</v>
      </c>
      <c r="F7" s="2079" t="s">
        <v>2238</v>
      </c>
      <c r="G7" s="2079" t="s">
        <v>2239</v>
      </c>
      <c r="H7" s="2079" t="str">
        <f>+F7</f>
        <v>7/01/14 -</v>
      </c>
      <c r="I7" s="2079" t="str">
        <f>+G7</f>
        <v>7/01/15-</v>
      </c>
      <c r="J7" s="2077" t="s">
        <v>1534</v>
      </c>
      <c r="K7" s="2077"/>
      <c r="L7" s="2077" t="s">
        <v>2240</v>
      </c>
      <c r="M7" s="2078" t="s">
        <v>1390</v>
      </c>
    </row>
    <row r="8" spans="1:13" x14ac:dyDescent="0.2">
      <c r="A8" s="2078" t="s">
        <v>2241</v>
      </c>
      <c r="B8" s="2078"/>
      <c r="C8" s="2078"/>
      <c r="D8" s="2077" t="s">
        <v>2242</v>
      </c>
      <c r="E8" s="2077" t="s">
        <v>2242</v>
      </c>
      <c r="F8" s="2080" t="s">
        <v>2243</v>
      </c>
      <c r="G8" s="2080" t="s">
        <v>2244</v>
      </c>
      <c r="H8" s="2081" t="str">
        <f>+F8</f>
        <v>6/30/15</v>
      </c>
      <c r="I8" s="2081" t="str">
        <f>+G8</f>
        <v>6/30/16</v>
      </c>
      <c r="J8" s="2077" t="s">
        <v>2245</v>
      </c>
      <c r="K8" s="2077"/>
      <c r="L8" s="2077" t="s">
        <v>1528</v>
      </c>
      <c r="M8" s="2077" t="s">
        <v>31</v>
      </c>
    </row>
    <row r="9" spans="1:13" x14ac:dyDescent="0.2">
      <c r="A9" s="2082" t="s">
        <v>2246</v>
      </c>
      <c r="B9" s="2082"/>
      <c r="C9" s="2083"/>
      <c r="D9" s="2084" t="s">
        <v>2247</v>
      </c>
      <c r="E9" s="2084" t="s">
        <v>2248</v>
      </c>
      <c r="F9" s="2085" t="s">
        <v>2249</v>
      </c>
      <c r="G9" s="2085" t="s">
        <v>2250</v>
      </c>
      <c r="H9" s="2085" t="s">
        <v>2251</v>
      </c>
      <c r="I9" s="2085" t="s">
        <v>2252</v>
      </c>
      <c r="J9" s="2085" t="s">
        <v>2253</v>
      </c>
      <c r="K9" s="2086"/>
      <c r="L9" s="2085" t="s">
        <v>2254</v>
      </c>
      <c r="M9" s="2085" t="s">
        <v>2255</v>
      </c>
    </row>
    <row r="10" spans="1:13" x14ac:dyDescent="0.2">
      <c r="A10" s="2087"/>
      <c r="B10" s="2087"/>
      <c r="C10" s="2088"/>
      <c r="D10" s="2089"/>
      <c r="E10" s="2089"/>
      <c r="F10" s="2090"/>
      <c r="G10" s="2090"/>
      <c r="H10" s="2090"/>
      <c r="I10" s="2090"/>
      <c r="J10" s="2090"/>
      <c r="K10" s="2091"/>
      <c r="L10" s="2090"/>
      <c r="M10" s="2090"/>
    </row>
    <row r="11" spans="1:13" x14ac:dyDescent="0.2">
      <c r="A11" s="2092" t="s">
        <v>2256</v>
      </c>
      <c r="B11" s="2088"/>
      <c r="C11" s="2088"/>
      <c r="D11" s="2088"/>
      <c r="E11" s="2088"/>
      <c r="F11" s="2093"/>
      <c r="G11" s="2093"/>
      <c r="H11" s="2093" t="s">
        <v>1390</v>
      </c>
      <c r="I11" s="2093"/>
      <c r="J11" s="2093"/>
      <c r="K11" s="2091"/>
      <c r="L11" s="2093"/>
      <c r="M11" s="2093"/>
    </row>
    <row r="12" spans="1:13" x14ac:dyDescent="0.2">
      <c r="A12" s="2095" t="s">
        <v>2257</v>
      </c>
      <c r="B12" s="2088"/>
      <c r="C12" s="2088"/>
      <c r="D12" s="2088"/>
      <c r="E12" s="2088"/>
      <c r="F12" s="2093"/>
      <c r="G12" s="2093"/>
      <c r="H12" s="2093"/>
      <c r="I12" s="2093"/>
      <c r="J12" s="2093"/>
      <c r="K12" s="2091"/>
      <c r="L12" s="2093"/>
      <c r="M12" s="2093"/>
    </row>
    <row r="13" spans="1:13" x14ac:dyDescent="0.2">
      <c r="A13" s="2095" t="s">
        <v>2258</v>
      </c>
      <c r="B13" s="2088"/>
      <c r="C13" s="2088"/>
      <c r="D13" s="2088"/>
      <c r="E13" s="2088"/>
      <c r="F13" s="2093"/>
      <c r="G13" s="2093"/>
      <c r="H13" s="2093"/>
      <c r="I13" s="2093"/>
      <c r="J13" s="2093"/>
      <c r="K13" s="2091"/>
      <c r="L13" s="2093"/>
      <c r="M13" s="2093"/>
    </row>
    <row r="14" spans="1:13" x14ac:dyDescent="0.2">
      <c r="A14" s="2096"/>
      <c r="B14" s="2088"/>
      <c r="C14" s="2088"/>
      <c r="D14" s="2088"/>
      <c r="E14" s="2088"/>
      <c r="F14" s="2097"/>
      <c r="G14" s="2097"/>
      <c r="H14" s="2097"/>
      <c r="I14" s="2097"/>
      <c r="J14" s="2097"/>
      <c r="K14" s="2098"/>
      <c r="L14" s="2097"/>
      <c r="M14" s="2097"/>
    </row>
    <row r="15" spans="1:13" ht="15" x14ac:dyDescent="0.2">
      <c r="A15" s="2099"/>
      <c r="B15" s="2100" t="s">
        <v>1248</v>
      </c>
      <c r="C15" s="2100"/>
      <c r="D15" s="2101" t="s">
        <v>2259</v>
      </c>
      <c r="E15" s="2102" t="s">
        <v>2260</v>
      </c>
      <c r="F15" s="2103">
        <v>51238</v>
      </c>
      <c r="G15" s="2103">
        <v>11341</v>
      </c>
      <c r="H15" s="2103">
        <v>51238</v>
      </c>
      <c r="I15" s="2103">
        <v>11341</v>
      </c>
      <c r="J15" s="2104" t="s">
        <v>1390</v>
      </c>
      <c r="K15" s="2105"/>
      <c r="L15" s="2106">
        <f>H15+I15+J15</f>
        <v>62579</v>
      </c>
      <c r="M15" s="2107" t="s">
        <v>2261</v>
      </c>
    </row>
    <row r="16" spans="1:13" x14ac:dyDescent="0.2">
      <c r="A16" s="2102" t="s">
        <v>1390</v>
      </c>
      <c r="B16" s="2108" t="s">
        <v>2262</v>
      </c>
      <c r="C16" s="2108"/>
      <c r="D16" s="2109" t="s">
        <v>2259</v>
      </c>
      <c r="E16" s="2102" t="s">
        <v>2263</v>
      </c>
      <c r="F16" s="2103"/>
      <c r="G16" s="2103">
        <v>58719</v>
      </c>
      <c r="H16" s="2103"/>
      <c r="I16" s="2103">
        <v>58719</v>
      </c>
      <c r="J16" s="2103" t="s">
        <v>1390</v>
      </c>
      <c r="K16" s="2110" t="s">
        <v>2264</v>
      </c>
      <c r="L16" s="2111">
        <f>H16+I16+J16</f>
        <v>58719</v>
      </c>
      <c r="M16" s="2107" t="s">
        <v>2261</v>
      </c>
    </row>
    <row r="17" spans="1:13" ht="15" x14ac:dyDescent="0.2">
      <c r="A17" s="2102"/>
      <c r="B17" s="2108"/>
      <c r="C17" s="2108"/>
      <c r="D17" s="2109"/>
      <c r="E17" s="2102"/>
      <c r="F17" s="2103"/>
      <c r="G17" s="2103"/>
      <c r="H17" s="2103"/>
      <c r="I17" s="2103"/>
      <c r="J17" s="2103"/>
      <c r="K17" s="2112"/>
      <c r="L17" s="2111"/>
      <c r="M17" s="2113"/>
    </row>
    <row r="18" spans="1:13" ht="15" x14ac:dyDescent="0.2">
      <c r="A18" s="2114"/>
      <c r="B18" s="2100" t="s">
        <v>1249</v>
      </c>
      <c r="C18" s="2100"/>
      <c r="D18" s="2101" t="s">
        <v>2265</v>
      </c>
      <c r="E18" s="2102" t="s">
        <v>2266</v>
      </c>
      <c r="F18" s="2103">
        <v>28879</v>
      </c>
      <c r="G18" s="2103">
        <v>7131</v>
      </c>
      <c r="H18" s="2103">
        <v>28879</v>
      </c>
      <c r="I18" s="2103">
        <v>7131</v>
      </c>
      <c r="J18" s="2103"/>
      <c r="K18" s="2112"/>
      <c r="L18" s="2106">
        <f>H18+I18+J18</f>
        <v>36010</v>
      </c>
      <c r="M18" s="2107" t="s">
        <v>2261</v>
      </c>
    </row>
    <row r="19" spans="1:13" ht="15" x14ac:dyDescent="0.2">
      <c r="A19" s="2102"/>
      <c r="B19" s="2108" t="s">
        <v>1249</v>
      </c>
      <c r="C19" s="2108"/>
      <c r="D19" s="2109" t="s">
        <v>2265</v>
      </c>
      <c r="E19" s="2102" t="s">
        <v>2267</v>
      </c>
      <c r="F19" s="2115" t="s">
        <v>1390</v>
      </c>
      <c r="G19" s="2115">
        <v>36043</v>
      </c>
      <c r="H19" s="2115" t="s">
        <v>1390</v>
      </c>
      <c r="I19" s="2115">
        <v>36043</v>
      </c>
      <c r="J19" s="2115" t="s">
        <v>1390</v>
      </c>
      <c r="K19" s="2110" t="s">
        <v>2264</v>
      </c>
      <c r="L19" s="2115">
        <f>H19+I19+J19</f>
        <v>36043</v>
      </c>
      <c r="M19" s="2113" t="s">
        <v>2261</v>
      </c>
    </row>
    <row r="20" spans="1:13" ht="15" hidden="1" x14ac:dyDescent="0.2">
      <c r="A20" s="2102"/>
      <c r="B20" s="2108"/>
      <c r="C20" s="2108"/>
      <c r="D20" s="2109"/>
      <c r="E20" s="2102"/>
      <c r="F20" s="2103"/>
      <c r="G20" s="2103"/>
      <c r="H20" s="2103"/>
      <c r="I20" s="2103"/>
      <c r="J20" s="2103"/>
      <c r="K20" s="2112"/>
      <c r="L20" s="2111"/>
      <c r="M20" s="2116"/>
    </row>
    <row r="21" spans="1:13" ht="15" hidden="1" x14ac:dyDescent="0.2">
      <c r="A21" s="2102"/>
      <c r="B21" s="2118" t="s">
        <v>2268</v>
      </c>
      <c r="C21" s="2118" t="s">
        <v>2268</v>
      </c>
      <c r="D21" s="2109" t="s">
        <v>2259</v>
      </c>
      <c r="E21" s="2102" t="s">
        <v>2269</v>
      </c>
      <c r="F21" s="2103">
        <v>0</v>
      </c>
      <c r="G21" s="2103"/>
      <c r="H21" s="2103">
        <v>0</v>
      </c>
      <c r="I21" s="2103"/>
      <c r="J21" s="2103"/>
      <c r="K21" s="2112"/>
      <c r="L21" s="2119">
        <f>H21+I21+J21</f>
        <v>0</v>
      </c>
      <c r="M21" s="2113" t="s">
        <v>2261</v>
      </c>
    </row>
    <row r="22" spans="1:13" ht="15" hidden="1" x14ac:dyDescent="0.2">
      <c r="A22" s="2102"/>
      <c r="B22" s="2118" t="s">
        <v>2268</v>
      </c>
      <c r="C22" s="2118" t="s">
        <v>2268</v>
      </c>
      <c r="D22" s="2109" t="s">
        <v>2259</v>
      </c>
      <c r="E22" s="2102" t="s">
        <v>2270</v>
      </c>
      <c r="F22" s="2115" t="s">
        <v>1390</v>
      </c>
      <c r="G22" s="2115">
        <v>0</v>
      </c>
      <c r="H22" s="2115" t="s">
        <v>1390</v>
      </c>
      <c r="I22" s="2115">
        <v>0</v>
      </c>
      <c r="J22" s="2115" t="s">
        <v>1390</v>
      </c>
      <c r="K22" s="2112"/>
      <c r="L22" s="2115">
        <f>H22+I22+J22</f>
        <v>0</v>
      </c>
      <c r="M22" s="2113" t="s">
        <v>2261</v>
      </c>
    </row>
    <row r="23" spans="1:13" x14ac:dyDescent="0.2">
      <c r="A23" s="2120"/>
      <c r="B23" s="2118"/>
      <c r="C23" s="2118"/>
      <c r="D23" s="2121"/>
      <c r="E23" s="2120"/>
      <c r="F23" s="2122"/>
      <c r="G23" s="2123"/>
      <c r="H23" s="2122"/>
      <c r="I23" s="2123"/>
      <c r="J23" s="2122"/>
      <c r="K23" s="2124"/>
      <c r="L23" s="2125"/>
      <c r="M23" s="2126"/>
    </row>
    <row r="24" spans="1:13" ht="15" x14ac:dyDescent="0.2">
      <c r="A24" s="2127" t="s">
        <v>2271</v>
      </c>
      <c r="B24" s="2127"/>
      <c r="C24" s="2127"/>
      <c r="D24" s="2128"/>
      <c r="E24" s="2129"/>
      <c r="F24" s="2115">
        <f>SUM(F15:F23)</f>
        <v>80117</v>
      </c>
      <c r="G24" s="2115">
        <f>SUM(G15:G23)</f>
        <v>113234</v>
      </c>
      <c r="H24" s="2115">
        <f>SUM(H15:H23)</f>
        <v>80117</v>
      </c>
      <c r="I24" s="2115">
        <f>SUM(I15:I23)</f>
        <v>113234</v>
      </c>
      <c r="J24" s="2115">
        <f>SUM(J15:J23)</f>
        <v>0</v>
      </c>
      <c r="K24" s="2115"/>
      <c r="L24" s="2115">
        <f>SUM(L15:L23)</f>
        <v>193351</v>
      </c>
      <c r="M24" s="2130"/>
    </row>
    <row r="25" spans="1:13" x14ac:dyDescent="0.2">
      <c r="A25" s="2120"/>
      <c r="B25" s="2118"/>
      <c r="C25" s="2118"/>
      <c r="D25" s="2121"/>
      <c r="E25" s="2120"/>
      <c r="F25" s="2122"/>
      <c r="G25" s="2123"/>
      <c r="H25" s="2122"/>
      <c r="I25" s="2123"/>
      <c r="J25" s="2122"/>
      <c r="K25" s="2124"/>
      <c r="L25" s="2125"/>
      <c r="M25" s="2126"/>
    </row>
    <row r="26" spans="1:13" x14ac:dyDescent="0.2">
      <c r="A26" s="2131" t="s">
        <v>2272</v>
      </c>
      <c r="B26" s="2118"/>
      <c r="C26" s="2118"/>
      <c r="D26" s="2121"/>
      <c r="E26" s="2120"/>
      <c r="F26" s="2122"/>
      <c r="G26" s="2123"/>
      <c r="H26" s="2122"/>
      <c r="I26" s="2123"/>
      <c r="J26" s="2122"/>
      <c r="K26" s="2124"/>
      <c r="L26" s="2125"/>
      <c r="M26" s="2126"/>
    </row>
    <row r="27" spans="1:13" x14ac:dyDescent="0.2">
      <c r="A27" s="2132" t="s">
        <v>2273</v>
      </c>
      <c r="B27" s="2118"/>
      <c r="C27" s="2118"/>
      <c r="D27" s="2121"/>
      <c r="E27" s="2120"/>
      <c r="F27" s="2122"/>
      <c r="G27" s="2123"/>
      <c r="H27" s="2122"/>
      <c r="I27" s="2123"/>
      <c r="J27" s="2122"/>
      <c r="K27" s="2124"/>
      <c r="L27" s="2125"/>
      <c r="M27" s="2126"/>
    </row>
    <row r="28" spans="1:13" hidden="1" x14ac:dyDescent="0.2">
      <c r="A28" s="2096" t="s">
        <v>1390</v>
      </c>
      <c r="B28" s="2133" t="s">
        <v>2274</v>
      </c>
      <c r="C28" s="2133" t="s">
        <v>2274</v>
      </c>
      <c r="D28" s="2121" t="s">
        <v>2275</v>
      </c>
      <c r="E28" s="2120" t="s">
        <v>2276</v>
      </c>
      <c r="F28" s="2122">
        <v>0</v>
      </c>
      <c r="G28" s="2122"/>
      <c r="H28" s="2122">
        <v>0</v>
      </c>
      <c r="I28" s="2122"/>
      <c r="J28" s="2122" t="s">
        <v>1390</v>
      </c>
      <c r="K28" s="2124"/>
      <c r="L28" s="2111">
        <f>H28+I28+J28</f>
        <v>0</v>
      </c>
      <c r="M28" s="2122">
        <v>0</v>
      </c>
    </row>
    <row r="29" spans="1:13" hidden="1" x14ac:dyDescent="0.2">
      <c r="A29" s="2096"/>
      <c r="B29" s="2133" t="s">
        <v>2277</v>
      </c>
      <c r="C29" s="2133" t="s">
        <v>2277</v>
      </c>
      <c r="D29" s="2121"/>
      <c r="E29" s="2120"/>
      <c r="F29" s="2122"/>
      <c r="G29" s="2122"/>
      <c r="H29" s="2122"/>
      <c r="I29" s="2122"/>
      <c r="J29" s="2122"/>
      <c r="K29" s="2124"/>
      <c r="L29" s="2111"/>
      <c r="M29" s="2122"/>
    </row>
    <row r="30" spans="1:13" hidden="1" x14ac:dyDescent="0.2">
      <c r="A30" s="2096"/>
      <c r="B30" s="2133" t="s">
        <v>2278</v>
      </c>
      <c r="C30" s="2133" t="s">
        <v>2278</v>
      </c>
      <c r="D30" s="2121"/>
      <c r="E30" s="2120"/>
      <c r="F30" s="2122">
        <v>0</v>
      </c>
      <c r="G30" s="2122"/>
      <c r="H30" s="2122">
        <v>0</v>
      </c>
      <c r="I30" s="2122"/>
      <c r="J30" s="2122"/>
      <c r="K30" s="2124"/>
      <c r="L30" s="2111">
        <f>H30+I30+J30</f>
        <v>0</v>
      </c>
      <c r="M30" s="2122"/>
    </row>
    <row r="31" spans="1:13" hidden="1" x14ac:dyDescent="0.2">
      <c r="A31" s="2096"/>
      <c r="B31" s="2133" t="s">
        <v>2279</v>
      </c>
      <c r="C31" s="2133" t="s">
        <v>2279</v>
      </c>
      <c r="D31" s="2121"/>
      <c r="E31" s="2120"/>
      <c r="F31" s="2122">
        <v>0</v>
      </c>
      <c r="G31" s="2122"/>
      <c r="H31" s="2122">
        <v>0</v>
      </c>
      <c r="I31" s="2122"/>
      <c r="J31" s="2122"/>
      <c r="K31" s="2124"/>
      <c r="L31" s="2111">
        <f>H31+I31+J31</f>
        <v>0</v>
      </c>
      <c r="M31" s="2122"/>
    </row>
    <row r="32" spans="1:13" hidden="1" x14ac:dyDescent="0.2">
      <c r="A32" s="2096"/>
      <c r="B32" s="2133" t="s">
        <v>2280</v>
      </c>
      <c r="C32" s="2133" t="s">
        <v>2280</v>
      </c>
      <c r="D32" s="2121"/>
      <c r="E32" s="2120"/>
      <c r="F32" s="2122">
        <v>0</v>
      </c>
      <c r="G32" s="2122"/>
      <c r="H32" s="2122">
        <v>0</v>
      </c>
      <c r="I32" s="2122"/>
      <c r="J32" s="2122"/>
      <c r="K32" s="2124"/>
      <c r="L32" s="2111">
        <f>H32+I32+J32</f>
        <v>0</v>
      </c>
      <c r="M32" s="2122"/>
    </row>
    <row r="33" spans="1:13" hidden="1" x14ac:dyDescent="0.2">
      <c r="A33" s="2096"/>
      <c r="B33" s="2133" t="s">
        <v>2281</v>
      </c>
      <c r="C33" s="2133" t="s">
        <v>2281</v>
      </c>
      <c r="D33" s="2121"/>
      <c r="E33" s="2120"/>
      <c r="F33" s="2122">
        <v>0</v>
      </c>
      <c r="G33" s="2122"/>
      <c r="H33" s="2122">
        <v>0</v>
      </c>
      <c r="I33" s="2122"/>
      <c r="J33" s="2122"/>
      <c r="K33" s="2124"/>
      <c r="L33" s="2111">
        <f>H33+I33+J33</f>
        <v>0</v>
      </c>
      <c r="M33" s="2122"/>
    </row>
    <row r="34" spans="1:13" hidden="1" x14ac:dyDescent="0.2">
      <c r="A34" s="2134"/>
      <c r="B34" s="2133" t="s">
        <v>2282</v>
      </c>
      <c r="C34" s="2133" t="s">
        <v>2282</v>
      </c>
      <c r="D34" s="2121"/>
      <c r="E34" s="2120"/>
      <c r="F34" s="2122">
        <v>0</v>
      </c>
      <c r="G34" s="2122"/>
      <c r="H34" s="2122">
        <v>0</v>
      </c>
      <c r="I34" s="2122"/>
      <c r="J34" s="2122"/>
      <c r="K34" s="2124"/>
      <c r="L34" s="2135">
        <f>J34+I34+H34</f>
        <v>0</v>
      </c>
      <c r="M34" s="2136"/>
    </row>
    <row r="35" spans="1:13" hidden="1" x14ac:dyDescent="0.2">
      <c r="A35" s="2096"/>
      <c r="B35" s="2133" t="s">
        <v>2283</v>
      </c>
      <c r="C35" s="2133" t="s">
        <v>2283</v>
      </c>
      <c r="D35" s="2121"/>
      <c r="E35" s="2120"/>
      <c r="F35" s="2122">
        <v>0</v>
      </c>
      <c r="G35" s="2122"/>
      <c r="H35" s="2122">
        <v>0</v>
      </c>
      <c r="I35" s="2122"/>
      <c r="J35" s="2122"/>
      <c r="K35" s="2124"/>
      <c r="L35" s="2111">
        <f t="shared" ref="L35:L40" si="0">H35+I35+J35</f>
        <v>0</v>
      </c>
      <c r="M35" s="2122"/>
    </row>
    <row r="36" spans="1:13" hidden="1" x14ac:dyDescent="0.2">
      <c r="A36" s="2096"/>
      <c r="B36" s="2133" t="s">
        <v>2284</v>
      </c>
      <c r="C36" s="2133" t="s">
        <v>2284</v>
      </c>
      <c r="D36" s="2121"/>
      <c r="E36" s="2120"/>
      <c r="F36" s="2122">
        <v>0</v>
      </c>
      <c r="G36" s="2122"/>
      <c r="H36" s="2122">
        <v>0</v>
      </c>
      <c r="I36" s="2122"/>
      <c r="J36" s="2122"/>
      <c r="K36" s="2124"/>
      <c r="L36" s="2111">
        <f t="shared" si="0"/>
        <v>0</v>
      </c>
      <c r="M36" s="2122"/>
    </row>
    <row r="37" spans="1:13" hidden="1" x14ac:dyDescent="0.2">
      <c r="A37" s="2096"/>
      <c r="B37" s="2133" t="s">
        <v>2285</v>
      </c>
      <c r="C37" s="2133" t="s">
        <v>2285</v>
      </c>
      <c r="D37" s="2121"/>
      <c r="E37" s="2120"/>
      <c r="F37" s="2122">
        <v>0</v>
      </c>
      <c r="G37" s="2122"/>
      <c r="H37" s="2122">
        <v>0</v>
      </c>
      <c r="I37" s="2122"/>
      <c r="J37" s="2122"/>
      <c r="K37" s="2124"/>
      <c r="L37" s="2111">
        <f t="shared" si="0"/>
        <v>0</v>
      </c>
      <c r="M37" s="2122"/>
    </row>
    <row r="38" spans="1:13" hidden="1" x14ac:dyDescent="0.2">
      <c r="A38" s="2096"/>
      <c r="B38" s="2133" t="s">
        <v>2286</v>
      </c>
      <c r="C38" s="2133" t="s">
        <v>2286</v>
      </c>
      <c r="D38" s="2121"/>
      <c r="E38" s="2120"/>
      <c r="F38" s="2122">
        <v>0</v>
      </c>
      <c r="G38" s="2122"/>
      <c r="H38" s="2122">
        <v>0</v>
      </c>
      <c r="I38" s="2122"/>
      <c r="J38" s="2122"/>
      <c r="K38" s="2124"/>
      <c r="L38" s="2111">
        <f t="shared" si="0"/>
        <v>0</v>
      </c>
      <c r="M38" s="2122"/>
    </row>
    <row r="39" spans="1:13" hidden="1" x14ac:dyDescent="0.2">
      <c r="A39" s="2096"/>
      <c r="B39" s="2133" t="s">
        <v>2287</v>
      </c>
      <c r="C39" s="2133" t="s">
        <v>2287</v>
      </c>
      <c r="D39" s="2121"/>
      <c r="E39" s="2120"/>
      <c r="F39" s="2122">
        <v>0</v>
      </c>
      <c r="G39" s="2122"/>
      <c r="H39" s="2122">
        <v>0</v>
      </c>
      <c r="I39" s="2122"/>
      <c r="J39" s="2122"/>
      <c r="K39" s="2124"/>
      <c r="L39" s="2111">
        <f t="shared" si="0"/>
        <v>0</v>
      </c>
      <c r="M39" s="2122"/>
    </row>
    <row r="40" spans="1:13" ht="15" hidden="1" x14ac:dyDescent="0.35">
      <c r="A40" s="2096"/>
      <c r="B40" s="2133" t="s">
        <v>2288</v>
      </c>
      <c r="C40" s="2133" t="s">
        <v>2288</v>
      </c>
      <c r="D40" s="2121"/>
      <c r="E40" s="2120"/>
      <c r="F40" s="2137">
        <v>0</v>
      </c>
      <c r="G40" s="2138" t="s">
        <v>1390</v>
      </c>
      <c r="H40" s="2137">
        <v>0</v>
      </c>
      <c r="I40" s="2138" t="s">
        <v>1390</v>
      </c>
      <c r="J40" s="2139" t="s">
        <v>1390</v>
      </c>
      <c r="K40" s="2137"/>
      <c r="L40" s="2137">
        <f t="shared" si="0"/>
        <v>0</v>
      </c>
      <c r="M40" s="2137" t="s">
        <v>1390</v>
      </c>
    </row>
    <row r="41" spans="1:13" ht="15" hidden="1" x14ac:dyDescent="0.2">
      <c r="A41" s="2134"/>
      <c r="B41" s="2133" t="s">
        <v>2289</v>
      </c>
      <c r="C41" s="2133" t="s">
        <v>2289</v>
      </c>
      <c r="D41" s="2121"/>
      <c r="E41" s="2120"/>
      <c r="F41" s="2115">
        <f>SUM(F30:F40)</f>
        <v>0</v>
      </c>
      <c r="G41" s="2115">
        <f>SUM(G30:G40)</f>
        <v>0</v>
      </c>
      <c r="H41" s="2115">
        <f>SUM(H30:H40)</f>
        <v>0</v>
      </c>
      <c r="I41" s="2115">
        <f>SUM(I30:I40)</f>
        <v>0</v>
      </c>
      <c r="J41" s="2115">
        <f>SUM(J30:J40)</f>
        <v>0</v>
      </c>
      <c r="K41" s="2124"/>
      <c r="L41" s="2115">
        <f>SUM(L30:L40)</f>
        <v>0</v>
      </c>
      <c r="M41" s="2115">
        <v>0</v>
      </c>
    </row>
    <row r="42" spans="1:13" ht="15" hidden="1" x14ac:dyDescent="0.2">
      <c r="A42" s="2134"/>
      <c r="B42" s="2133"/>
      <c r="C42" s="2133"/>
      <c r="D42" s="2121"/>
      <c r="E42" s="2120"/>
      <c r="F42" s="2115"/>
      <c r="G42" s="2115"/>
      <c r="H42" s="2115"/>
      <c r="I42" s="2115"/>
      <c r="J42" s="2115"/>
      <c r="K42" s="2124"/>
      <c r="L42" s="2115"/>
      <c r="M42" s="2115"/>
    </row>
    <row r="43" spans="1:13" ht="15" hidden="1" x14ac:dyDescent="0.2">
      <c r="A43" s="2134"/>
      <c r="B43" s="2118" t="s">
        <v>2290</v>
      </c>
      <c r="C43" s="2118" t="s">
        <v>2290</v>
      </c>
      <c r="D43" s="2121" t="s">
        <v>2275</v>
      </c>
      <c r="E43" s="2120" t="s">
        <v>2276</v>
      </c>
      <c r="F43" s="2115">
        <f>+F28+F41</f>
        <v>0</v>
      </c>
      <c r="G43" s="2115">
        <f>+G28+G41</f>
        <v>0</v>
      </c>
      <c r="H43" s="2115">
        <f>+H28+H41</f>
        <v>0</v>
      </c>
      <c r="I43" s="2115">
        <f>+I28+I41</f>
        <v>0</v>
      </c>
      <c r="J43" s="2115">
        <f>+J28+J41</f>
        <v>0</v>
      </c>
      <c r="K43" s="2124"/>
      <c r="L43" s="2115">
        <f>+L28+L41</f>
        <v>0</v>
      </c>
      <c r="M43" s="2115">
        <f>+M28+M41</f>
        <v>0</v>
      </c>
    </row>
    <row r="44" spans="1:13" hidden="1" x14ac:dyDescent="0.2">
      <c r="A44" s="2134"/>
      <c r="B44" s="2118"/>
      <c r="C44" s="2118"/>
      <c r="D44" s="2121"/>
      <c r="E44" s="2120"/>
      <c r="F44" s="2122"/>
      <c r="G44" s="2122"/>
      <c r="H44" s="2122"/>
      <c r="I44" s="2122"/>
      <c r="J44" s="2122"/>
      <c r="K44" s="2124"/>
      <c r="L44" s="2111"/>
      <c r="M44" s="2122"/>
    </row>
    <row r="45" spans="1:13" hidden="1" x14ac:dyDescent="0.2">
      <c r="A45" s="2096"/>
      <c r="B45" s="2118"/>
      <c r="C45" s="2118"/>
      <c r="D45" s="2121"/>
      <c r="E45" s="2120"/>
      <c r="F45" s="2122"/>
      <c r="G45" s="2122"/>
      <c r="H45" s="2122"/>
      <c r="I45" s="2122"/>
      <c r="J45" s="2122"/>
      <c r="K45" s="2124"/>
      <c r="L45" s="2111"/>
      <c r="M45" s="2122"/>
    </row>
    <row r="46" spans="1:13" x14ac:dyDescent="0.2">
      <c r="A46" s="2096"/>
      <c r="B46" s="2118"/>
      <c r="C46" s="2118"/>
      <c r="D46" s="2121"/>
      <c r="E46" s="2120"/>
      <c r="F46" s="2122"/>
      <c r="G46" s="2122"/>
      <c r="H46" s="2122"/>
      <c r="I46" s="2122"/>
      <c r="J46" s="2122"/>
      <c r="K46" s="2124"/>
      <c r="L46" s="2111"/>
      <c r="M46" s="2122"/>
    </row>
    <row r="47" spans="1:13" x14ac:dyDescent="0.2">
      <c r="A47" s="2134"/>
      <c r="B47" s="2140" t="s">
        <v>2291</v>
      </c>
      <c r="C47" s="2140"/>
      <c r="D47" s="2141" t="s">
        <v>2275</v>
      </c>
      <c r="E47" s="2120" t="s">
        <v>2292</v>
      </c>
      <c r="F47" s="2122">
        <v>195094</v>
      </c>
      <c r="G47" s="2122"/>
      <c r="H47" s="2122">
        <v>195094</v>
      </c>
      <c r="I47" s="2122"/>
      <c r="J47" s="2122"/>
      <c r="K47" s="2142"/>
      <c r="L47" s="2111">
        <f>H47+I47+J47</f>
        <v>195094</v>
      </c>
      <c r="M47" s="2122">
        <v>195900</v>
      </c>
    </row>
    <row r="48" spans="1:13" hidden="1" x14ac:dyDescent="0.2">
      <c r="A48" s="2134"/>
      <c r="B48" s="2133" t="s">
        <v>2293</v>
      </c>
      <c r="C48" s="2143"/>
      <c r="D48" s="2141"/>
      <c r="E48" s="2120"/>
      <c r="F48" s="2122"/>
      <c r="G48" s="2144"/>
      <c r="H48" s="2122"/>
      <c r="I48" s="2144"/>
      <c r="J48" s="2144"/>
      <c r="K48" s="2145"/>
      <c r="L48" s="2111"/>
      <c r="M48" s="2122"/>
    </row>
    <row r="49" spans="1:13" hidden="1" x14ac:dyDescent="0.2">
      <c r="A49" s="2134"/>
      <c r="B49" s="2146" t="s">
        <v>2294</v>
      </c>
      <c r="C49" s="2143"/>
      <c r="D49" s="2141"/>
      <c r="E49" s="2120"/>
      <c r="F49" s="2147"/>
      <c r="G49" s="2144"/>
      <c r="H49" s="2147"/>
      <c r="I49" s="2144"/>
      <c r="J49" s="2144"/>
      <c r="K49" s="2145"/>
      <c r="L49" s="2111">
        <f>H49+I49+J49</f>
        <v>0</v>
      </c>
      <c r="M49" s="2147"/>
    </row>
    <row r="50" spans="1:13" ht="15" x14ac:dyDescent="0.35">
      <c r="A50" s="2134" t="s">
        <v>2295</v>
      </c>
      <c r="B50" s="2133" t="s">
        <v>2291</v>
      </c>
      <c r="C50" s="2133"/>
      <c r="D50" s="2121" t="s">
        <v>2275</v>
      </c>
      <c r="E50" s="2120" t="s">
        <v>2296</v>
      </c>
      <c r="F50" s="2115" t="s">
        <v>1390</v>
      </c>
      <c r="G50" s="2115">
        <v>170000</v>
      </c>
      <c r="H50" s="2115" t="s">
        <v>1390</v>
      </c>
      <c r="I50" s="2115">
        <v>170000</v>
      </c>
      <c r="J50" s="2115" t="s">
        <v>1390</v>
      </c>
      <c r="K50" s="2142"/>
      <c r="L50" s="2148">
        <f>H50+I50+J50</f>
        <v>170000</v>
      </c>
      <c r="M50" s="2137">
        <v>170000</v>
      </c>
    </row>
    <row r="51" spans="1:13" hidden="1" x14ac:dyDescent="0.2">
      <c r="A51" s="2134"/>
      <c r="B51" s="2133" t="s">
        <v>2293</v>
      </c>
      <c r="C51" s="2133"/>
      <c r="D51" s="2121"/>
      <c r="E51" s="2120"/>
      <c r="F51" s="2122"/>
      <c r="G51" s="2122"/>
      <c r="H51" s="2122"/>
      <c r="I51" s="2122"/>
      <c r="J51" s="2122"/>
      <c r="K51" s="2142"/>
      <c r="L51" s="2111"/>
      <c r="M51" s="2122"/>
    </row>
    <row r="52" spans="1:13" ht="15" hidden="1" x14ac:dyDescent="0.35">
      <c r="A52" s="2134"/>
      <c r="B52" s="2146" t="s">
        <v>2294</v>
      </c>
      <c r="C52" s="2146"/>
      <c r="D52" s="2121"/>
      <c r="E52" s="2120"/>
      <c r="F52" s="2149" t="s">
        <v>1390</v>
      </c>
      <c r="G52" s="2149">
        <v>0</v>
      </c>
      <c r="H52" s="2149" t="s">
        <v>1390</v>
      </c>
      <c r="I52" s="2149">
        <v>0</v>
      </c>
      <c r="J52" s="2149" t="s">
        <v>1390</v>
      </c>
      <c r="K52" s="2142"/>
      <c r="L52" s="2148">
        <f>H52+I52+J52</f>
        <v>0</v>
      </c>
      <c r="M52" s="2137">
        <v>0</v>
      </c>
    </row>
    <row r="53" spans="1:13" ht="15" x14ac:dyDescent="0.2">
      <c r="A53" s="2134"/>
      <c r="B53" s="2118" t="s">
        <v>2297</v>
      </c>
      <c r="C53" s="2146"/>
      <c r="D53" s="2121"/>
      <c r="E53" s="2120"/>
      <c r="F53" s="2149">
        <f>SUM(F47:F52)</f>
        <v>195094</v>
      </c>
      <c r="G53" s="2149">
        <f>SUM(G50:G52)</f>
        <v>170000</v>
      </c>
      <c r="H53" s="2149">
        <f>SUM(H47:H52)</f>
        <v>195094</v>
      </c>
      <c r="I53" s="2149">
        <f>SUM(I47:I52)</f>
        <v>170000</v>
      </c>
      <c r="J53" s="2149">
        <f>SUM(J50:J52)</f>
        <v>0</v>
      </c>
      <c r="K53" s="2142"/>
      <c r="L53" s="2149">
        <f>SUM(L47:L52)</f>
        <v>365094</v>
      </c>
      <c r="M53" s="2149">
        <f>SUM(M47:M52)</f>
        <v>365900</v>
      </c>
    </row>
    <row r="54" spans="1:13" x14ac:dyDescent="0.2">
      <c r="A54" s="2096"/>
      <c r="B54" s="2118"/>
      <c r="C54" s="2118"/>
      <c r="D54" s="2121"/>
      <c r="E54" s="2120"/>
      <c r="F54" s="2122"/>
      <c r="G54" s="2122"/>
      <c r="H54" s="2122"/>
      <c r="I54" s="2122"/>
      <c r="J54" s="2122"/>
      <c r="K54" s="2124"/>
      <c r="L54" s="2135"/>
      <c r="M54" s="2135"/>
    </row>
    <row r="55" spans="1:13" x14ac:dyDescent="0.2">
      <c r="A55" s="2134" t="s">
        <v>2295</v>
      </c>
      <c r="B55" s="2150" t="s">
        <v>2298</v>
      </c>
      <c r="C55" s="2150"/>
      <c r="D55" s="2141" t="s">
        <v>2299</v>
      </c>
      <c r="E55" s="2120" t="s">
        <v>2190</v>
      </c>
      <c r="F55" s="2122">
        <v>1263354</v>
      </c>
      <c r="G55" s="2122"/>
      <c r="H55" s="2122">
        <v>1263354</v>
      </c>
      <c r="I55" s="2122"/>
      <c r="J55" s="2122" t="s">
        <v>1390</v>
      </c>
      <c r="K55" s="2124"/>
      <c r="L55" s="2111">
        <f>H55+I55+J55</f>
        <v>1263354</v>
      </c>
      <c r="M55" s="2122">
        <v>1305050</v>
      </c>
    </row>
    <row r="56" spans="1:13" x14ac:dyDescent="0.2">
      <c r="A56" s="2134"/>
      <c r="B56" s="2140" t="s">
        <v>2293</v>
      </c>
      <c r="C56" s="2140"/>
      <c r="D56" s="2141"/>
      <c r="E56" s="2099"/>
      <c r="F56" s="2119"/>
      <c r="G56" s="2144"/>
      <c r="H56" s="2119"/>
      <c r="I56" s="2144"/>
      <c r="J56" s="2144"/>
      <c r="K56" s="2151"/>
      <c r="L56" s="2111"/>
      <c r="M56" s="2152"/>
    </row>
    <row r="57" spans="1:13" x14ac:dyDescent="0.2">
      <c r="A57" s="2134"/>
      <c r="B57" s="2153" t="s">
        <v>2300</v>
      </c>
      <c r="C57" s="2153"/>
      <c r="D57" s="2141"/>
      <c r="E57" s="2099"/>
      <c r="F57" s="2122">
        <v>80862</v>
      </c>
      <c r="G57" s="2122"/>
      <c r="H57" s="2122">
        <v>80862</v>
      </c>
      <c r="I57" s="2122"/>
      <c r="J57" s="2122"/>
      <c r="K57" s="2124"/>
      <c r="L57" s="2111">
        <f t="shared" ref="L57:L69" si="1">H57+I57+J57</f>
        <v>80862</v>
      </c>
      <c r="M57" s="2122">
        <v>80862</v>
      </c>
    </row>
    <row r="58" spans="1:13" x14ac:dyDescent="0.2">
      <c r="A58" s="2134"/>
      <c r="B58" s="2153" t="s">
        <v>2301</v>
      </c>
      <c r="C58" s="2153"/>
      <c r="D58" s="2141"/>
      <c r="E58" s="2099"/>
      <c r="F58" s="2122">
        <v>52806</v>
      </c>
      <c r="G58" s="2122"/>
      <c r="H58" s="2122">
        <v>52806</v>
      </c>
      <c r="I58" s="2122"/>
      <c r="J58" s="2122"/>
      <c r="K58" s="2124"/>
      <c r="L58" s="2111">
        <f t="shared" si="1"/>
        <v>52806</v>
      </c>
      <c r="M58" s="2122">
        <v>52806</v>
      </c>
    </row>
    <row r="59" spans="1:13" x14ac:dyDescent="0.2">
      <c r="A59" s="2134"/>
      <c r="B59" s="2153" t="s">
        <v>2302</v>
      </c>
      <c r="C59" s="2153"/>
      <c r="D59" s="2141"/>
      <c r="E59" s="2099"/>
      <c r="F59" s="2122">
        <v>99194</v>
      </c>
      <c r="G59" s="2122"/>
      <c r="H59" s="2122">
        <v>99194</v>
      </c>
      <c r="I59" s="2122"/>
      <c r="J59" s="2122"/>
      <c r="K59" s="2124"/>
      <c r="L59" s="2111">
        <f t="shared" si="1"/>
        <v>99194</v>
      </c>
      <c r="M59" s="2122">
        <v>99194</v>
      </c>
    </row>
    <row r="60" spans="1:13" x14ac:dyDescent="0.2">
      <c r="A60" s="2134"/>
      <c r="B60" s="2153" t="s">
        <v>2303</v>
      </c>
      <c r="C60" s="2153"/>
      <c r="D60" s="2141"/>
      <c r="E60" s="2099"/>
      <c r="F60" s="2122">
        <v>492027</v>
      </c>
      <c r="G60" s="2122"/>
      <c r="H60" s="2122">
        <v>492027</v>
      </c>
      <c r="I60" s="2122"/>
      <c r="J60" s="2122"/>
      <c r="K60" s="2124"/>
      <c r="L60" s="2111">
        <f t="shared" si="1"/>
        <v>492027</v>
      </c>
      <c r="M60" s="2122">
        <v>517862</v>
      </c>
    </row>
    <row r="61" spans="1:13" x14ac:dyDescent="0.2">
      <c r="A61" s="2134"/>
      <c r="B61" s="2153" t="s">
        <v>2304</v>
      </c>
      <c r="C61" s="2153"/>
      <c r="D61" s="2141"/>
      <c r="E61" s="2099"/>
      <c r="F61" s="2122">
        <v>165347</v>
      </c>
      <c r="G61" s="2122"/>
      <c r="H61" s="2122">
        <v>165347</v>
      </c>
      <c r="I61" s="2122"/>
      <c r="J61" s="2122"/>
      <c r="K61" s="2124"/>
      <c r="L61" s="2111">
        <f t="shared" si="1"/>
        <v>165347</v>
      </c>
      <c r="M61" s="2122">
        <v>165347</v>
      </c>
    </row>
    <row r="62" spans="1:13" x14ac:dyDescent="0.2">
      <c r="A62" s="2134"/>
      <c r="B62" s="2153" t="s">
        <v>2305</v>
      </c>
      <c r="C62" s="2153"/>
      <c r="D62" s="2141"/>
      <c r="E62" s="2099"/>
      <c r="F62" s="2122">
        <v>187382</v>
      </c>
      <c r="G62" s="2122"/>
      <c r="H62" s="2122">
        <v>187382</v>
      </c>
      <c r="I62" s="2122"/>
      <c r="J62" s="2122"/>
      <c r="K62" s="2124"/>
      <c r="L62" s="2111">
        <f t="shared" si="1"/>
        <v>187382</v>
      </c>
      <c r="M62" s="2122">
        <v>187782</v>
      </c>
    </row>
    <row r="63" spans="1:13" x14ac:dyDescent="0.2">
      <c r="A63" s="2134"/>
      <c r="B63" s="2153" t="s">
        <v>2306</v>
      </c>
      <c r="C63" s="2153"/>
      <c r="D63" s="2141"/>
      <c r="E63" s="2099"/>
      <c r="F63" s="2122">
        <v>174358</v>
      </c>
      <c r="G63" s="2122"/>
      <c r="H63" s="2122">
        <v>174358</v>
      </c>
      <c r="I63" s="2122"/>
      <c r="J63" s="2122"/>
      <c r="K63" s="2124"/>
      <c r="L63" s="2111">
        <f t="shared" si="1"/>
        <v>174358</v>
      </c>
      <c r="M63" s="2122">
        <v>174358</v>
      </c>
    </row>
    <row r="64" spans="1:13" x14ac:dyDescent="0.2">
      <c r="A64" s="2134"/>
      <c r="B64" s="2153" t="s">
        <v>2307</v>
      </c>
      <c r="C64" s="2153"/>
      <c r="D64" s="2141"/>
      <c r="E64" s="2099"/>
      <c r="F64" s="2122">
        <v>244848</v>
      </c>
      <c r="G64" s="2122"/>
      <c r="H64" s="2122">
        <v>244848</v>
      </c>
      <c r="I64" s="2122"/>
      <c r="J64" s="2122"/>
      <c r="K64" s="2124"/>
      <c r="L64" s="2111">
        <f t="shared" si="1"/>
        <v>244848</v>
      </c>
      <c r="M64" s="2122">
        <v>245571</v>
      </c>
    </row>
    <row r="65" spans="1:13" x14ac:dyDescent="0.2">
      <c r="A65" s="2134"/>
      <c r="B65" s="2153" t="s">
        <v>2308</v>
      </c>
      <c r="C65" s="2153"/>
      <c r="D65" s="2141"/>
      <c r="E65" s="2099"/>
      <c r="F65" s="2122">
        <v>143946</v>
      </c>
      <c r="G65" s="2122"/>
      <c r="H65" s="2122">
        <v>143946</v>
      </c>
      <c r="I65" s="2122"/>
      <c r="J65" s="2122"/>
      <c r="K65" s="2124"/>
      <c r="L65" s="2111">
        <f t="shared" si="1"/>
        <v>143946</v>
      </c>
      <c r="M65" s="2122">
        <v>143946</v>
      </c>
    </row>
    <row r="66" spans="1:13" x14ac:dyDescent="0.2">
      <c r="A66" s="2134"/>
      <c r="B66" s="2153" t="s">
        <v>2309</v>
      </c>
      <c r="C66" s="2153"/>
      <c r="D66" s="2141"/>
      <c r="E66" s="2099"/>
      <c r="F66" s="2122">
        <v>317169</v>
      </c>
      <c r="G66" s="2122"/>
      <c r="H66" s="2122">
        <v>317169</v>
      </c>
      <c r="I66" s="2122"/>
      <c r="J66" s="2122"/>
      <c r="K66" s="2124"/>
      <c r="L66" s="2111">
        <f t="shared" si="1"/>
        <v>317169</v>
      </c>
      <c r="M66" s="2122">
        <v>317169</v>
      </c>
    </row>
    <row r="67" spans="1:13" x14ac:dyDescent="0.2">
      <c r="A67" s="2134"/>
      <c r="B67" s="2153" t="s">
        <v>2310</v>
      </c>
      <c r="C67" s="2153"/>
      <c r="D67" s="2141"/>
      <c r="E67" s="2099"/>
      <c r="F67" s="2122">
        <v>245481</v>
      </c>
      <c r="G67" s="2122"/>
      <c r="H67" s="2122">
        <v>245481</v>
      </c>
      <c r="I67" s="2122"/>
      <c r="J67" s="2122"/>
      <c r="K67" s="2124"/>
      <c r="L67" s="2111">
        <f t="shared" si="1"/>
        <v>245481</v>
      </c>
      <c r="M67" s="2122">
        <v>245481</v>
      </c>
    </row>
    <row r="68" spans="1:13" ht="15" x14ac:dyDescent="0.2">
      <c r="A68" s="2134"/>
      <c r="B68" s="2153" t="s">
        <v>2311</v>
      </c>
      <c r="C68" s="2153"/>
      <c r="D68" s="2141"/>
      <c r="E68" s="2099"/>
      <c r="F68" s="2115">
        <v>1299504</v>
      </c>
      <c r="G68" s="2115" t="s">
        <v>1390</v>
      </c>
      <c r="H68" s="2115">
        <v>1299504</v>
      </c>
      <c r="I68" s="2115" t="s">
        <v>1390</v>
      </c>
      <c r="J68" s="2115" t="s">
        <v>1390</v>
      </c>
      <c r="K68" s="2154"/>
      <c r="L68" s="2115">
        <f t="shared" si="1"/>
        <v>1299504</v>
      </c>
      <c r="M68" s="2115">
        <v>1308417</v>
      </c>
    </row>
    <row r="69" spans="1:13" ht="15" hidden="1" x14ac:dyDescent="0.2">
      <c r="A69" s="2155"/>
      <c r="B69" s="2156" t="s">
        <v>2294</v>
      </c>
      <c r="C69" s="2156"/>
      <c r="D69" s="2101"/>
      <c r="E69" s="2114"/>
      <c r="F69" s="2157">
        <v>0</v>
      </c>
      <c r="G69" s="2157">
        <v>0</v>
      </c>
      <c r="H69" s="2157">
        <v>0</v>
      </c>
      <c r="I69" s="2157">
        <v>0</v>
      </c>
      <c r="J69" s="2149" t="s">
        <v>1390</v>
      </c>
      <c r="K69" s="2158"/>
      <c r="L69" s="2115">
        <f t="shared" si="1"/>
        <v>0</v>
      </c>
      <c r="M69" s="2157">
        <v>0</v>
      </c>
    </row>
    <row r="70" spans="1:13" ht="15" x14ac:dyDescent="0.2">
      <c r="A70" s="2134"/>
      <c r="B70" s="2140" t="s">
        <v>2289</v>
      </c>
      <c r="C70" s="2140"/>
      <c r="D70" s="2141"/>
      <c r="E70" s="2159"/>
      <c r="F70" s="2149">
        <f>SUM(F57:F69)</f>
        <v>3502924</v>
      </c>
      <c r="G70" s="2149">
        <f>SUM(G57:G69)</f>
        <v>0</v>
      </c>
      <c r="H70" s="2149">
        <f>SUM(H57:H69)</f>
        <v>3502924</v>
      </c>
      <c r="I70" s="2149">
        <f>SUM(I57:I69)</f>
        <v>0</v>
      </c>
      <c r="J70" s="2149">
        <f>SUM(J57:J69)</f>
        <v>0</v>
      </c>
      <c r="K70" s="2151"/>
      <c r="L70" s="2149">
        <f>SUM(L57:L69)</f>
        <v>3502924</v>
      </c>
      <c r="M70" s="2149">
        <f>SUM(M57:M69)</f>
        <v>3538795</v>
      </c>
    </row>
    <row r="71" spans="1:13" ht="15" x14ac:dyDescent="0.2">
      <c r="A71" s="2160"/>
      <c r="B71" s="2140"/>
      <c r="C71" s="2140"/>
      <c r="D71" s="2141"/>
      <c r="E71" s="2099"/>
      <c r="F71" s="2149"/>
      <c r="G71" s="2149"/>
      <c r="H71" s="2149"/>
      <c r="I71" s="2149"/>
      <c r="J71" s="2149"/>
      <c r="K71" s="2151"/>
      <c r="L71" s="2149"/>
      <c r="M71" s="2149"/>
    </row>
    <row r="72" spans="1:13" ht="15" x14ac:dyDescent="0.2">
      <c r="A72" s="2160"/>
      <c r="B72" s="2150" t="s">
        <v>2312</v>
      </c>
      <c r="C72" s="2150"/>
      <c r="D72" s="2101" t="s">
        <v>2299</v>
      </c>
      <c r="E72" s="2102" t="str">
        <f>+E55</f>
        <v>15-4620-00</v>
      </c>
      <c r="F72" s="2149">
        <f>+F55+F70</f>
        <v>4766278</v>
      </c>
      <c r="G72" s="2149">
        <f>+G55+G70</f>
        <v>0</v>
      </c>
      <c r="H72" s="2149">
        <f>+H55+H70</f>
        <v>4766278</v>
      </c>
      <c r="I72" s="2149">
        <f>+I55+I70</f>
        <v>0</v>
      </c>
      <c r="J72" s="2149">
        <f>+J55+J70</f>
        <v>0</v>
      </c>
      <c r="K72" s="2151"/>
      <c r="L72" s="2149">
        <f>+L55+L70</f>
        <v>4766278</v>
      </c>
      <c r="M72" s="2149">
        <f>+M55+M70</f>
        <v>4843845</v>
      </c>
    </row>
    <row r="73" spans="1:13" x14ac:dyDescent="0.2">
      <c r="A73" s="2134"/>
      <c r="B73" s="2118"/>
      <c r="C73" s="2118"/>
      <c r="D73" s="2121"/>
      <c r="E73" s="2120"/>
      <c r="F73" s="2122"/>
      <c r="G73" s="2122"/>
      <c r="H73" s="2122"/>
      <c r="I73" s="2122"/>
      <c r="J73" s="2122"/>
      <c r="K73" s="2124"/>
      <c r="L73" s="2111"/>
      <c r="M73" s="2122"/>
    </row>
    <row r="74" spans="1:13" x14ac:dyDescent="0.2">
      <c r="A74" s="2134" t="s">
        <v>2295</v>
      </c>
      <c r="B74" s="2118" t="s">
        <v>2298</v>
      </c>
      <c r="C74" s="2118"/>
      <c r="D74" s="2121" t="s">
        <v>2299</v>
      </c>
      <c r="E74" s="2120" t="s">
        <v>2182</v>
      </c>
      <c r="F74" s="2122"/>
      <c r="G74" s="2122">
        <v>893151</v>
      </c>
      <c r="H74" s="2122"/>
      <c r="I74" s="2122">
        <v>893151</v>
      </c>
      <c r="J74" s="2122"/>
      <c r="K74" s="2124"/>
      <c r="L74" s="2135">
        <f>J74+I74+H74</f>
        <v>893151</v>
      </c>
      <c r="M74" s="2122">
        <f>4445806-3561194</f>
        <v>884612</v>
      </c>
    </row>
    <row r="75" spans="1:13" x14ac:dyDescent="0.2">
      <c r="A75" s="2155"/>
      <c r="B75" s="2133" t="s">
        <v>2313</v>
      </c>
      <c r="C75" s="2133"/>
      <c r="D75" s="2109"/>
      <c r="E75" s="2102"/>
      <c r="F75" s="2119"/>
      <c r="G75" s="2119"/>
      <c r="H75" s="2119" t="s">
        <v>1390</v>
      </c>
      <c r="I75" s="2119"/>
      <c r="J75" s="2119"/>
      <c r="K75" s="2154"/>
      <c r="L75" s="2135"/>
      <c r="M75" s="2152"/>
    </row>
    <row r="76" spans="1:13" x14ac:dyDescent="0.2">
      <c r="A76" s="2134"/>
      <c r="B76" s="2146" t="s">
        <v>2300</v>
      </c>
      <c r="C76" s="2146"/>
      <c r="D76" s="2121"/>
      <c r="E76" s="2120"/>
      <c r="F76" s="2122"/>
      <c r="G76" s="2122">
        <v>79411</v>
      </c>
      <c r="H76" s="2122"/>
      <c r="I76" s="2122">
        <v>79411</v>
      </c>
      <c r="J76" s="2122"/>
      <c r="K76" s="2124"/>
      <c r="L76" s="2135">
        <f t="shared" ref="L76:L87" si="2">J76+I76+H76</f>
        <v>79411</v>
      </c>
      <c r="M76" s="2122">
        <v>79411</v>
      </c>
    </row>
    <row r="77" spans="1:13" x14ac:dyDescent="0.2">
      <c r="A77" s="2134"/>
      <c r="B77" s="2146" t="s">
        <v>2301</v>
      </c>
      <c r="C77" s="2146"/>
      <c r="D77" s="2121"/>
      <c r="E77" s="2120"/>
      <c r="F77" s="2122"/>
      <c r="G77" s="2122">
        <v>47600</v>
      </c>
      <c r="H77" s="2122"/>
      <c r="I77" s="2122">
        <v>47600</v>
      </c>
      <c r="J77" s="2122"/>
      <c r="K77" s="2124"/>
      <c r="L77" s="2135">
        <f t="shared" si="2"/>
        <v>47600</v>
      </c>
      <c r="M77" s="2122">
        <v>52375</v>
      </c>
    </row>
    <row r="78" spans="1:13" x14ac:dyDescent="0.2">
      <c r="A78" s="2134"/>
      <c r="B78" s="2146" t="s">
        <v>2314</v>
      </c>
      <c r="C78" s="2146"/>
      <c r="D78" s="2121"/>
      <c r="E78" s="2120"/>
      <c r="F78" s="2122"/>
      <c r="G78" s="2122">
        <v>96234</v>
      </c>
      <c r="H78" s="2122"/>
      <c r="I78" s="2122">
        <v>96234</v>
      </c>
      <c r="J78" s="2122"/>
      <c r="K78" s="2124"/>
      <c r="L78" s="2135">
        <f t="shared" si="2"/>
        <v>96234</v>
      </c>
      <c r="M78" s="2122">
        <v>96234</v>
      </c>
    </row>
    <row r="79" spans="1:13" x14ac:dyDescent="0.2">
      <c r="A79" s="2134"/>
      <c r="B79" s="2146" t="s">
        <v>2303</v>
      </c>
      <c r="C79" s="2146"/>
      <c r="D79" s="2121"/>
      <c r="E79" s="2120"/>
      <c r="F79" s="2122"/>
      <c r="G79" s="2122">
        <v>568702</v>
      </c>
      <c r="H79" s="2122"/>
      <c r="I79" s="2122">
        <v>568702</v>
      </c>
      <c r="J79" s="2161"/>
      <c r="K79" s="2124"/>
      <c r="L79" s="2135">
        <f t="shared" si="2"/>
        <v>568702</v>
      </c>
      <c r="M79" s="2122">
        <v>576889</v>
      </c>
    </row>
    <row r="80" spans="1:13" x14ac:dyDescent="0.2">
      <c r="A80" s="2134"/>
      <c r="B80" s="2146" t="s">
        <v>2304</v>
      </c>
      <c r="C80" s="2146"/>
      <c r="D80" s="2121"/>
      <c r="E80" s="2120"/>
      <c r="F80" s="2122"/>
      <c r="G80" s="2122">
        <v>163688</v>
      </c>
      <c r="H80" s="2122"/>
      <c r="I80" s="2122">
        <v>163688</v>
      </c>
      <c r="J80" s="2122"/>
      <c r="K80" s="2124"/>
      <c r="L80" s="2135">
        <f t="shared" si="2"/>
        <v>163688</v>
      </c>
      <c r="M80" s="2122">
        <v>163688</v>
      </c>
    </row>
    <row r="81" spans="1:13" x14ac:dyDescent="0.2">
      <c r="A81" s="2134"/>
      <c r="B81" s="2146" t="s">
        <v>2305</v>
      </c>
      <c r="C81" s="2146"/>
      <c r="D81" s="2121"/>
      <c r="E81" s="2120"/>
      <c r="F81" s="2122"/>
      <c r="G81" s="2122">
        <v>186467</v>
      </c>
      <c r="H81" s="2122"/>
      <c r="I81" s="2122">
        <v>186467</v>
      </c>
      <c r="J81" s="2122"/>
      <c r="K81" s="2124"/>
      <c r="L81" s="2135">
        <f t="shared" si="2"/>
        <v>186467</v>
      </c>
      <c r="M81" s="2122">
        <v>186467</v>
      </c>
    </row>
    <row r="82" spans="1:13" x14ac:dyDescent="0.2">
      <c r="A82" s="2134"/>
      <c r="B82" s="2146" t="s">
        <v>2306</v>
      </c>
      <c r="C82" s="2146"/>
      <c r="D82" s="2121"/>
      <c r="E82" s="2120"/>
      <c r="F82" s="2122"/>
      <c r="G82" s="2122">
        <v>160589</v>
      </c>
      <c r="H82" s="2122"/>
      <c r="I82" s="2122">
        <v>160589</v>
      </c>
      <c r="J82" s="2122"/>
      <c r="K82" s="2124"/>
      <c r="L82" s="2135">
        <f t="shared" si="2"/>
        <v>160589</v>
      </c>
      <c r="M82" s="2122">
        <v>174810</v>
      </c>
    </row>
    <row r="83" spans="1:13" x14ac:dyDescent="0.2">
      <c r="A83" s="2134"/>
      <c r="B83" s="2146" t="s">
        <v>2307</v>
      </c>
      <c r="C83" s="2146"/>
      <c r="D83" s="2121"/>
      <c r="E83" s="2120"/>
      <c r="F83" s="2122"/>
      <c r="G83" s="2122">
        <v>234508</v>
      </c>
      <c r="H83" s="2122"/>
      <c r="I83" s="2122">
        <v>234508</v>
      </c>
      <c r="J83" s="2122"/>
      <c r="K83" s="2124"/>
      <c r="L83" s="2135">
        <f t="shared" si="2"/>
        <v>234508</v>
      </c>
      <c r="M83" s="2122">
        <v>239184</v>
      </c>
    </row>
    <row r="84" spans="1:13" x14ac:dyDescent="0.2">
      <c r="A84" s="2134"/>
      <c r="B84" s="2146" t="s">
        <v>2308</v>
      </c>
      <c r="C84" s="2146"/>
      <c r="D84" s="2121"/>
      <c r="E84" s="2120"/>
      <c r="F84" s="2122"/>
      <c r="G84" s="2122">
        <v>149795</v>
      </c>
      <c r="H84" s="2122"/>
      <c r="I84" s="2122">
        <v>149795</v>
      </c>
      <c r="J84" s="2122"/>
      <c r="K84" s="2124"/>
      <c r="L84" s="2135">
        <f t="shared" si="2"/>
        <v>149795</v>
      </c>
      <c r="M84" s="2122">
        <v>149795</v>
      </c>
    </row>
    <row r="85" spans="1:13" x14ac:dyDescent="0.2">
      <c r="A85" s="2134"/>
      <c r="B85" s="2146" t="s">
        <v>2309</v>
      </c>
      <c r="C85" s="2146"/>
      <c r="D85" s="2121"/>
      <c r="E85" s="2120"/>
      <c r="F85" s="2122"/>
      <c r="G85" s="2122">
        <v>293236</v>
      </c>
      <c r="H85" s="2122"/>
      <c r="I85" s="2122">
        <v>293236</v>
      </c>
      <c r="J85" s="2122"/>
      <c r="K85" s="2124"/>
      <c r="L85" s="2135">
        <f t="shared" si="2"/>
        <v>293236</v>
      </c>
      <c r="M85" s="2122">
        <v>293236</v>
      </c>
    </row>
    <row r="86" spans="1:13" x14ac:dyDescent="0.2">
      <c r="A86" s="2134"/>
      <c r="B86" s="2146" t="s">
        <v>2310</v>
      </c>
      <c r="C86" s="2146"/>
      <c r="D86" s="2121"/>
      <c r="E86" s="2120"/>
      <c r="F86" s="2122"/>
      <c r="G86" s="2122">
        <v>234554</v>
      </c>
      <c r="H86" s="2122"/>
      <c r="I86" s="2122">
        <v>234554</v>
      </c>
      <c r="J86" s="2124"/>
      <c r="K86" s="2124"/>
      <c r="L86" s="2135">
        <f t="shared" si="2"/>
        <v>234554</v>
      </c>
      <c r="M86" s="2122">
        <v>234554</v>
      </c>
    </row>
    <row r="87" spans="1:13" ht="15" x14ac:dyDescent="0.2">
      <c r="A87" s="2134"/>
      <c r="B87" s="2146" t="s">
        <v>2311</v>
      </c>
      <c r="C87" s="2146"/>
      <c r="D87" s="2121"/>
      <c r="E87" s="2120"/>
      <c r="F87" s="2115" t="s">
        <v>1390</v>
      </c>
      <c r="G87" s="2115">
        <v>1289308</v>
      </c>
      <c r="H87" s="2115" t="s">
        <v>1390</v>
      </c>
      <c r="I87" s="2115">
        <v>1289308</v>
      </c>
      <c r="J87" s="2115" t="s">
        <v>1390</v>
      </c>
      <c r="K87" s="2154"/>
      <c r="L87" s="2115">
        <f t="shared" si="2"/>
        <v>1289308</v>
      </c>
      <c r="M87" s="2115">
        <v>1314551</v>
      </c>
    </row>
    <row r="88" spans="1:13" ht="15" hidden="1" x14ac:dyDescent="0.2">
      <c r="A88" s="2155"/>
      <c r="B88" s="2162" t="s">
        <v>2294</v>
      </c>
      <c r="C88" s="2162"/>
      <c r="D88" s="2109"/>
      <c r="E88" s="2102"/>
      <c r="F88" s="2115" t="s">
        <v>1390</v>
      </c>
      <c r="G88" s="2115">
        <v>0</v>
      </c>
      <c r="H88" s="2115" t="s">
        <v>1390</v>
      </c>
      <c r="I88" s="2115">
        <v>0</v>
      </c>
      <c r="J88" s="2115" t="s">
        <v>1390</v>
      </c>
      <c r="K88" s="2154"/>
      <c r="L88" s="2115">
        <f>J88+I88+H88</f>
        <v>0</v>
      </c>
      <c r="M88" s="2115">
        <v>0</v>
      </c>
    </row>
    <row r="89" spans="1:13" ht="15" x14ac:dyDescent="0.2">
      <c r="A89" s="2155"/>
      <c r="B89" s="2133" t="s">
        <v>2289</v>
      </c>
      <c r="C89" s="2133"/>
      <c r="D89" s="2121"/>
      <c r="E89" s="2120"/>
      <c r="F89" s="2115">
        <f>SUM(F76:F88)</f>
        <v>0</v>
      </c>
      <c r="G89" s="2115">
        <f>SUM(G76:G88)</f>
        <v>3504092</v>
      </c>
      <c r="H89" s="2115">
        <f>SUM(H76:H88)</f>
        <v>0</v>
      </c>
      <c r="I89" s="2115">
        <f>SUM(I76:I88)</f>
        <v>3504092</v>
      </c>
      <c r="J89" s="2115">
        <f>SUM(J76:J88)</f>
        <v>0</v>
      </c>
      <c r="K89" s="2124"/>
      <c r="L89" s="2115">
        <f>SUM(L76:L88)</f>
        <v>3504092</v>
      </c>
      <c r="M89" s="2115">
        <f>SUM(M76:M88)</f>
        <v>3561194</v>
      </c>
    </row>
    <row r="90" spans="1:13" ht="15" hidden="1" x14ac:dyDescent="0.2">
      <c r="A90" s="2155"/>
      <c r="B90" s="2133"/>
      <c r="C90" s="2133"/>
      <c r="D90" s="2121"/>
      <c r="E90" s="2120"/>
      <c r="F90" s="2115"/>
      <c r="G90" s="2115"/>
      <c r="H90" s="2115"/>
      <c r="I90" s="2115"/>
      <c r="J90" s="2115"/>
      <c r="K90" s="2124"/>
      <c r="L90" s="2115"/>
      <c r="M90" s="2115"/>
    </row>
    <row r="91" spans="1:13" ht="15" x14ac:dyDescent="0.2">
      <c r="A91" s="2155"/>
      <c r="B91" s="2118" t="s">
        <v>2312</v>
      </c>
      <c r="C91" s="2118"/>
      <c r="D91" s="2109" t="s">
        <v>2299</v>
      </c>
      <c r="E91" s="2102" t="str">
        <f>+E74</f>
        <v>16-4620-00</v>
      </c>
      <c r="F91" s="2115">
        <f>+F74+F89</f>
        <v>0</v>
      </c>
      <c r="G91" s="2115">
        <f>+G74+G89</f>
        <v>4397243</v>
      </c>
      <c r="H91" s="2115">
        <f>+H74+H89</f>
        <v>0</v>
      </c>
      <c r="I91" s="2115">
        <f>+I74+I89</f>
        <v>4397243</v>
      </c>
      <c r="J91" s="2115">
        <f>+J74+J89</f>
        <v>0</v>
      </c>
      <c r="K91" s="2124"/>
      <c r="L91" s="2115">
        <f>+L74+L89</f>
        <v>4397243</v>
      </c>
      <c r="M91" s="2115">
        <f>+M74+M89</f>
        <v>4445806</v>
      </c>
    </row>
    <row r="92" spans="1:13" ht="15" x14ac:dyDescent="0.2">
      <c r="A92" s="2155"/>
      <c r="B92" s="2118"/>
      <c r="C92" s="2118"/>
      <c r="D92" s="2121"/>
      <c r="E92" s="2120"/>
      <c r="F92" s="2115"/>
      <c r="G92" s="2115"/>
      <c r="H92" s="2115"/>
      <c r="I92" s="2163"/>
      <c r="J92" s="2115"/>
      <c r="K92" s="2124"/>
      <c r="L92" s="2115"/>
      <c r="M92" s="2115"/>
    </row>
    <row r="93" spans="1:13" ht="15" x14ac:dyDescent="0.2">
      <c r="A93" s="2155"/>
      <c r="B93" s="2118" t="s">
        <v>2315</v>
      </c>
      <c r="C93" s="2118"/>
      <c r="D93" s="2121" t="s">
        <v>2163</v>
      </c>
      <c r="E93" s="2120" t="s">
        <v>2162</v>
      </c>
      <c r="F93" s="2119">
        <v>93364</v>
      </c>
      <c r="G93" s="2119"/>
      <c r="H93" s="2119">
        <v>93364</v>
      </c>
      <c r="I93" s="2163"/>
      <c r="J93" s="2115"/>
      <c r="K93" s="2124"/>
      <c r="L93" s="2122">
        <f>J93+I93+H93</f>
        <v>93364</v>
      </c>
      <c r="M93" s="2119">
        <v>93364</v>
      </c>
    </row>
    <row r="94" spans="1:13" x14ac:dyDescent="0.2">
      <c r="A94" s="2164" t="s">
        <v>2295</v>
      </c>
      <c r="B94" s="2118" t="s">
        <v>2315</v>
      </c>
      <c r="C94" s="2133"/>
      <c r="D94" s="2121" t="s">
        <v>2163</v>
      </c>
      <c r="E94" s="2120" t="s">
        <v>2316</v>
      </c>
      <c r="F94" s="2122"/>
      <c r="G94" s="2122">
        <v>93364</v>
      </c>
      <c r="H94" s="2122"/>
      <c r="I94" s="2122">
        <v>93364</v>
      </c>
      <c r="J94" s="2122"/>
      <c r="K94" s="2124"/>
      <c r="L94" s="2122">
        <f>J94+I94+H94</f>
        <v>93364</v>
      </c>
      <c r="M94" s="2122">
        <v>193364</v>
      </c>
    </row>
    <row r="95" spans="1:13" x14ac:dyDescent="0.2">
      <c r="B95" s="2133"/>
      <c r="C95" s="2133"/>
      <c r="D95" s="2121"/>
      <c r="E95" s="2120"/>
      <c r="F95" s="2165"/>
      <c r="G95" s="2165"/>
      <c r="H95" s="2165"/>
      <c r="I95" s="2165"/>
      <c r="J95" s="2165"/>
      <c r="K95" s="2166"/>
      <c r="L95" s="2165"/>
      <c r="M95" s="2165"/>
    </row>
    <row r="96" spans="1:13" hidden="1" x14ac:dyDescent="0.2">
      <c r="A96" s="2164" t="s">
        <v>2295</v>
      </c>
      <c r="B96" s="2118" t="s">
        <v>2298</v>
      </c>
      <c r="C96" s="2133"/>
      <c r="D96" s="2121" t="s">
        <v>2317</v>
      </c>
      <c r="E96" s="2120" t="s">
        <v>2318</v>
      </c>
      <c r="F96" s="2122"/>
      <c r="G96" s="2122"/>
      <c r="H96" s="2122"/>
      <c r="I96" s="2122"/>
      <c r="J96" s="2122"/>
      <c r="K96" s="2124"/>
      <c r="L96" s="2135">
        <f>J96+I96+H96</f>
        <v>0</v>
      </c>
      <c r="M96" s="2122"/>
    </row>
    <row r="97" spans="1:13" hidden="1" x14ac:dyDescent="0.2">
      <c r="A97" s="2134"/>
      <c r="B97" s="2133" t="s">
        <v>2293</v>
      </c>
      <c r="C97" s="2133" t="s">
        <v>2293</v>
      </c>
      <c r="D97" s="2109"/>
      <c r="E97" s="2102"/>
      <c r="F97" s="2119"/>
      <c r="G97" s="2119"/>
      <c r="H97" s="2119"/>
      <c r="I97" s="2119"/>
      <c r="J97" s="2119"/>
      <c r="K97" s="2154"/>
      <c r="L97" s="2135"/>
      <c r="M97" s="2152"/>
    </row>
    <row r="98" spans="1:13" hidden="1" x14ac:dyDescent="0.2">
      <c r="A98" s="2134"/>
      <c r="B98" s="2146" t="s">
        <v>2300</v>
      </c>
      <c r="C98" s="2146" t="s">
        <v>2300</v>
      </c>
      <c r="D98" s="2121"/>
      <c r="E98" s="2120"/>
      <c r="F98" s="2122"/>
      <c r="G98" s="2122"/>
      <c r="H98" s="2122"/>
      <c r="I98" s="2122"/>
      <c r="J98" s="2122"/>
      <c r="K98" s="2124"/>
      <c r="L98" s="2135">
        <f t="shared" ref="L98:L111" si="3">J98+I98+H98</f>
        <v>0</v>
      </c>
      <c r="M98" s="2122"/>
    </row>
    <row r="99" spans="1:13" hidden="1" x14ac:dyDescent="0.2">
      <c r="A99" s="2134"/>
      <c r="B99" s="2146" t="s">
        <v>2301</v>
      </c>
      <c r="C99" s="2146" t="s">
        <v>2301</v>
      </c>
      <c r="D99" s="2121"/>
      <c r="E99" s="2120"/>
      <c r="F99" s="2122"/>
      <c r="G99" s="2122"/>
      <c r="H99" s="2122"/>
      <c r="I99" s="2122"/>
      <c r="J99" s="2122"/>
      <c r="K99" s="2124"/>
      <c r="L99" s="2135">
        <f t="shared" si="3"/>
        <v>0</v>
      </c>
      <c r="M99" s="2122"/>
    </row>
    <row r="100" spans="1:13" hidden="1" x14ac:dyDescent="0.2">
      <c r="A100" s="2134"/>
      <c r="B100" s="2146" t="s">
        <v>2314</v>
      </c>
      <c r="C100" s="2146" t="s">
        <v>2314</v>
      </c>
      <c r="D100" s="2121"/>
      <c r="E100" s="2120"/>
      <c r="F100" s="2122"/>
      <c r="G100" s="2122"/>
      <c r="H100" s="2122"/>
      <c r="I100" s="2122"/>
      <c r="J100" s="2122"/>
      <c r="K100" s="2124"/>
      <c r="L100" s="2135">
        <f t="shared" si="3"/>
        <v>0</v>
      </c>
      <c r="M100" s="2122"/>
    </row>
    <row r="101" spans="1:13" hidden="1" x14ac:dyDescent="0.2">
      <c r="A101" s="2134"/>
      <c r="B101" s="2146" t="s">
        <v>2303</v>
      </c>
      <c r="C101" s="2146" t="s">
        <v>2303</v>
      </c>
      <c r="D101" s="2121"/>
      <c r="E101" s="2120"/>
      <c r="F101" s="2122"/>
      <c r="G101" s="2122"/>
      <c r="H101" s="2122"/>
      <c r="I101" s="2122"/>
      <c r="J101" s="2122"/>
      <c r="K101" s="2124"/>
      <c r="L101" s="2135">
        <f t="shared" si="3"/>
        <v>0</v>
      </c>
      <c r="M101" s="2122"/>
    </row>
    <row r="102" spans="1:13" hidden="1" x14ac:dyDescent="0.2">
      <c r="A102" s="2134"/>
      <c r="B102" s="2146" t="s">
        <v>2319</v>
      </c>
      <c r="C102" s="2146" t="s">
        <v>2319</v>
      </c>
      <c r="D102" s="2121"/>
      <c r="E102" s="2120"/>
      <c r="F102" s="2122"/>
      <c r="G102" s="2122"/>
      <c r="H102" s="2122"/>
      <c r="I102" s="2122"/>
      <c r="J102" s="2122"/>
      <c r="K102" s="2124"/>
      <c r="L102" s="2135">
        <f t="shared" si="3"/>
        <v>0</v>
      </c>
      <c r="M102" s="2122"/>
    </row>
    <row r="103" spans="1:13" hidden="1" x14ac:dyDescent="0.2">
      <c r="A103" s="2134"/>
      <c r="B103" s="2146" t="s">
        <v>2304</v>
      </c>
      <c r="C103" s="2146" t="s">
        <v>2304</v>
      </c>
      <c r="D103" s="2121"/>
      <c r="E103" s="2120"/>
      <c r="F103" s="2122"/>
      <c r="G103" s="2122"/>
      <c r="H103" s="2122"/>
      <c r="I103" s="2122"/>
      <c r="J103" s="2122"/>
      <c r="K103" s="2124"/>
      <c r="L103" s="2135">
        <f t="shared" si="3"/>
        <v>0</v>
      </c>
      <c r="M103" s="2122"/>
    </row>
    <row r="104" spans="1:13" hidden="1" x14ac:dyDescent="0.2">
      <c r="A104" s="2134"/>
      <c r="B104" s="2146" t="s">
        <v>2305</v>
      </c>
      <c r="C104" s="2146" t="s">
        <v>2305</v>
      </c>
      <c r="D104" s="2121"/>
      <c r="E104" s="2120"/>
      <c r="F104" s="2122"/>
      <c r="G104" s="2122"/>
      <c r="H104" s="2122"/>
      <c r="I104" s="2122"/>
      <c r="J104" s="2122"/>
      <c r="K104" s="2124"/>
      <c r="L104" s="2135">
        <f t="shared" si="3"/>
        <v>0</v>
      </c>
      <c r="M104" s="2122"/>
    </row>
    <row r="105" spans="1:13" hidden="1" x14ac:dyDescent="0.2">
      <c r="A105" s="2134"/>
      <c r="B105" s="2146" t="s">
        <v>2306</v>
      </c>
      <c r="C105" s="2146" t="s">
        <v>2306</v>
      </c>
      <c r="D105" s="2121"/>
      <c r="E105" s="2120"/>
      <c r="F105" s="2122"/>
      <c r="G105" s="2122"/>
      <c r="H105" s="2122"/>
      <c r="I105" s="2122"/>
      <c r="J105" s="2122"/>
      <c r="K105" s="2124"/>
      <c r="L105" s="2135">
        <f t="shared" si="3"/>
        <v>0</v>
      </c>
      <c r="M105" s="2122"/>
    </row>
    <row r="106" spans="1:13" hidden="1" x14ac:dyDescent="0.2">
      <c r="A106" s="2134"/>
      <c r="B106" s="2146" t="s">
        <v>2307</v>
      </c>
      <c r="C106" s="2146" t="s">
        <v>2307</v>
      </c>
      <c r="D106" s="2121"/>
      <c r="E106" s="2120"/>
      <c r="F106" s="2122"/>
      <c r="G106" s="2122"/>
      <c r="H106" s="2122"/>
      <c r="I106" s="2122"/>
      <c r="J106" s="2122"/>
      <c r="K106" s="2124"/>
      <c r="L106" s="2135">
        <f t="shared" si="3"/>
        <v>0</v>
      </c>
      <c r="M106" s="2122"/>
    </row>
    <row r="107" spans="1:13" hidden="1" x14ac:dyDescent="0.2">
      <c r="A107" s="2134"/>
      <c r="B107" s="2146" t="s">
        <v>2308</v>
      </c>
      <c r="C107" s="2146" t="s">
        <v>2308</v>
      </c>
      <c r="D107" s="2121"/>
      <c r="E107" s="2120"/>
      <c r="F107" s="2122"/>
      <c r="G107" s="2122"/>
      <c r="H107" s="2122"/>
      <c r="I107" s="2122"/>
      <c r="J107" s="2122"/>
      <c r="K107" s="2124"/>
      <c r="L107" s="2135">
        <f t="shared" si="3"/>
        <v>0</v>
      </c>
      <c r="M107" s="2122"/>
    </row>
    <row r="108" spans="1:13" hidden="1" x14ac:dyDescent="0.2">
      <c r="A108" s="2134"/>
      <c r="B108" s="2146" t="s">
        <v>2309</v>
      </c>
      <c r="C108" s="2146" t="s">
        <v>2309</v>
      </c>
      <c r="D108" s="2121"/>
      <c r="E108" s="2120"/>
      <c r="F108" s="2122"/>
      <c r="G108" s="2122"/>
      <c r="H108" s="2122"/>
      <c r="I108" s="2122"/>
      <c r="J108" s="2122"/>
      <c r="K108" s="2124"/>
      <c r="L108" s="2135">
        <f t="shared" si="3"/>
        <v>0</v>
      </c>
      <c r="M108" s="2122"/>
    </row>
    <row r="109" spans="1:13" hidden="1" x14ac:dyDescent="0.2">
      <c r="A109" s="2134"/>
      <c r="B109" s="2146" t="s">
        <v>2310</v>
      </c>
      <c r="C109" s="2146" t="s">
        <v>2310</v>
      </c>
      <c r="D109" s="2121"/>
      <c r="E109" s="2120"/>
      <c r="F109" s="2122"/>
      <c r="G109" s="2122"/>
      <c r="H109" s="2122"/>
      <c r="I109" s="2122"/>
      <c r="J109" s="2122"/>
      <c r="K109" s="2124"/>
      <c r="L109" s="2135">
        <f t="shared" si="3"/>
        <v>0</v>
      </c>
      <c r="M109" s="2122"/>
    </row>
    <row r="110" spans="1:13" hidden="1" x14ac:dyDescent="0.2">
      <c r="A110" s="2134"/>
      <c r="B110" s="2146" t="s">
        <v>2311</v>
      </c>
      <c r="C110" s="2146" t="s">
        <v>2311</v>
      </c>
      <c r="D110" s="2121"/>
      <c r="E110" s="2120"/>
      <c r="F110" s="2122"/>
      <c r="G110" s="2122"/>
      <c r="H110" s="2122"/>
      <c r="I110" s="2122"/>
      <c r="J110" s="2124"/>
      <c r="K110" s="2124"/>
      <c r="L110" s="2135">
        <f t="shared" si="3"/>
        <v>0</v>
      </c>
      <c r="M110" s="2122"/>
    </row>
    <row r="111" spans="1:13" ht="15" hidden="1" x14ac:dyDescent="0.2">
      <c r="A111" s="2155"/>
      <c r="B111" s="2162" t="s">
        <v>2294</v>
      </c>
      <c r="C111" s="2162" t="s">
        <v>2294</v>
      </c>
      <c r="D111" s="2109"/>
      <c r="E111" s="2102"/>
      <c r="F111" s="2115"/>
      <c r="G111" s="2115"/>
      <c r="H111" s="2115"/>
      <c r="I111" s="2115" t="s">
        <v>1390</v>
      </c>
      <c r="J111" s="2115" t="s">
        <v>1390</v>
      </c>
      <c r="K111" s="2154"/>
      <c r="L111" s="2115">
        <f t="shared" si="3"/>
        <v>0</v>
      </c>
      <c r="M111" s="2115"/>
    </row>
    <row r="112" spans="1:13" ht="15" hidden="1" x14ac:dyDescent="0.2">
      <c r="A112" s="2134" t="s">
        <v>2295</v>
      </c>
      <c r="B112" s="2133" t="s">
        <v>2289</v>
      </c>
      <c r="C112" s="2133" t="s">
        <v>2289</v>
      </c>
      <c r="D112" s="2121"/>
      <c r="E112" s="2120"/>
      <c r="F112" s="2115">
        <f>SUM(F98:F111)</f>
        <v>0</v>
      </c>
      <c r="G112" s="2115">
        <f>SUM(G98:G111)</f>
        <v>0</v>
      </c>
      <c r="H112" s="2115">
        <f>SUM(H98:H111)</f>
        <v>0</v>
      </c>
      <c r="I112" s="2115">
        <f>SUM(I98:I111)</f>
        <v>0</v>
      </c>
      <c r="J112" s="2115">
        <f>SUM(J98:J111)</f>
        <v>0</v>
      </c>
      <c r="K112" s="2124"/>
      <c r="L112" s="2115">
        <f>SUM(L98:L111)</f>
        <v>0</v>
      </c>
      <c r="M112" s="2115">
        <f>SUM(M98:M111)</f>
        <v>0</v>
      </c>
    </row>
    <row r="113" spans="1:18" ht="15" hidden="1" x14ac:dyDescent="0.2">
      <c r="A113" s="2155"/>
      <c r="B113" s="2133"/>
      <c r="C113" s="2133"/>
      <c r="D113" s="2121"/>
      <c r="E113" s="2120"/>
      <c r="F113" s="2115"/>
      <c r="G113" s="2115"/>
      <c r="H113" s="2115"/>
      <c r="I113" s="2115"/>
      <c r="J113" s="2115"/>
      <c r="K113" s="2124"/>
      <c r="L113" s="2115"/>
      <c r="M113" s="2115"/>
    </row>
    <row r="114" spans="1:18" ht="15" hidden="1" x14ac:dyDescent="0.2">
      <c r="A114" s="2134" t="s">
        <v>2295</v>
      </c>
      <c r="B114" s="2118" t="s">
        <v>2320</v>
      </c>
      <c r="C114" s="2118" t="s">
        <v>2320</v>
      </c>
      <c r="D114" s="2109" t="s">
        <v>2299</v>
      </c>
      <c r="E114" s="2102" t="str">
        <f>+E96</f>
        <v>11-4857-00</v>
      </c>
      <c r="F114" s="2115">
        <f>+F96+F112</f>
        <v>0</v>
      </c>
      <c r="G114" s="2115">
        <f>+G96+G112</f>
        <v>0</v>
      </c>
      <c r="H114" s="2115">
        <f>+H96+H112</f>
        <v>0</v>
      </c>
      <c r="I114" s="2115">
        <f>+I96+I112</f>
        <v>0</v>
      </c>
      <c r="J114" s="2115">
        <f>+J96+J112</f>
        <v>0</v>
      </c>
      <c r="K114" s="2124"/>
      <c r="L114" s="2115">
        <f>+L96+L112</f>
        <v>0</v>
      </c>
      <c r="M114" s="2115">
        <f>+M96+M112</f>
        <v>0</v>
      </c>
    </row>
    <row r="115" spans="1:18" hidden="1" x14ac:dyDescent="0.2">
      <c r="A115" s="2134"/>
      <c r="B115" s="2118"/>
      <c r="C115" s="2118"/>
      <c r="D115" s="2121"/>
      <c r="E115" s="2120"/>
      <c r="F115" s="2122"/>
      <c r="G115" s="2122"/>
      <c r="H115" s="2122"/>
      <c r="I115" s="2122"/>
      <c r="J115" s="2122"/>
      <c r="K115" s="2124"/>
      <c r="L115" s="2135"/>
      <c r="M115" s="2136"/>
    </row>
    <row r="116" spans="1:18" ht="15" x14ac:dyDescent="0.2">
      <c r="A116" s="2167" t="s">
        <v>2321</v>
      </c>
      <c r="B116" s="2108"/>
      <c r="C116" s="2108"/>
      <c r="D116" s="2168"/>
      <c r="E116" s="2169"/>
      <c r="F116" s="2170"/>
      <c r="G116" s="2171"/>
      <c r="H116" s="2171"/>
      <c r="I116" s="2171"/>
      <c r="J116" s="2171"/>
      <c r="K116" s="2154"/>
      <c r="L116" s="2171"/>
      <c r="M116" s="2119"/>
    </row>
    <row r="117" spans="1:18" ht="15" x14ac:dyDescent="0.2">
      <c r="A117" s="2172" t="s">
        <v>2322</v>
      </c>
      <c r="B117" s="2127"/>
      <c r="C117" s="2127"/>
      <c r="D117" s="2168"/>
      <c r="E117" s="2169"/>
      <c r="F117" s="2170"/>
      <c r="G117" s="2171"/>
      <c r="H117" s="2171"/>
      <c r="I117" s="2171"/>
      <c r="J117" s="2171"/>
      <c r="K117" s="2154"/>
      <c r="L117" s="2171"/>
      <c r="M117" s="2119"/>
    </row>
    <row r="118" spans="1:18" x14ac:dyDescent="0.2">
      <c r="A118" s="2167"/>
      <c r="B118" s="2108" t="s">
        <v>2323</v>
      </c>
      <c r="C118" s="2108"/>
      <c r="D118" s="2173">
        <v>84.126000000000005</v>
      </c>
      <c r="E118" s="2102" t="s">
        <v>2324</v>
      </c>
      <c r="F118" s="2174">
        <v>38402</v>
      </c>
      <c r="G118" s="2171"/>
      <c r="H118" s="2174">
        <v>38402</v>
      </c>
      <c r="I118" s="2171"/>
      <c r="J118" s="2171"/>
      <c r="K118" s="2154"/>
      <c r="L118" s="2174">
        <f>J118+H118+I118</f>
        <v>38402</v>
      </c>
      <c r="M118" s="2122">
        <v>38402</v>
      </c>
    </row>
    <row r="119" spans="1:18" x14ac:dyDescent="0.2">
      <c r="A119" s="2167"/>
      <c r="B119" s="2118" t="s">
        <v>2325</v>
      </c>
      <c r="C119" s="2118"/>
      <c r="D119" s="2173">
        <v>84.126000000000005</v>
      </c>
      <c r="E119" s="2102" t="s">
        <v>2326</v>
      </c>
      <c r="F119" s="2174">
        <v>163699</v>
      </c>
      <c r="G119" s="2171"/>
      <c r="H119" s="2174">
        <v>163699</v>
      </c>
      <c r="I119" s="2171"/>
      <c r="J119" s="2171"/>
      <c r="K119" s="2154"/>
      <c r="L119" s="2174">
        <f>J119+H119+I119</f>
        <v>163699</v>
      </c>
      <c r="M119" s="2122">
        <v>163699</v>
      </c>
    </row>
    <row r="120" spans="1:18" x14ac:dyDescent="0.2">
      <c r="A120" s="2167"/>
      <c r="B120" s="2118" t="s">
        <v>2327</v>
      </c>
      <c r="C120" s="2118"/>
      <c r="D120" s="2175">
        <v>84.126000000000005</v>
      </c>
      <c r="E120" s="2102" t="s">
        <v>2328</v>
      </c>
      <c r="F120" s="2119">
        <v>84884</v>
      </c>
      <c r="G120" s="2171"/>
      <c r="H120" s="2119">
        <v>84884</v>
      </c>
      <c r="I120" s="2171"/>
      <c r="J120" s="2171"/>
      <c r="K120" s="2154"/>
      <c r="L120" s="2174">
        <f>J120+H120+I120</f>
        <v>84884</v>
      </c>
      <c r="M120" s="2152">
        <v>84884</v>
      </c>
    </row>
    <row r="121" spans="1:18" ht="15" x14ac:dyDescent="0.2">
      <c r="A121" s="2167"/>
      <c r="B121" s="2118"/>
      <c r="C121" s="2118"/>
      <c r="D121" s="2175"/>
      <c r="E121" s="2102"/>
      <c r="F121" s="2170"/>
      <c r="G121" s="2171"/>
      <c r="H121" s="2176"/>
      <c r="I121" s="2171"/>
      <c r="J121" s="2171"/>
      <c r="K121" s="2154"/>
      <c r="L121" s="2171"/>
      <c r="M121" s="2119"/>
      <c r="N121" s="2117"/>
      <c r="O121" s="2067"/>
      <c r="P121" s="2094"/>
      <c r="Q121" s="2094"/>
      <c r="R121" s="2067"/>
    </row>
    <row r="122" spans="1:18" x14ac:dyDescent="0.2">
      <c r="A122" s="2096"/>
      <c r="B122" s="2108" t="s">
        <v>2323</v>
      </c>
      <c r="C122" s="2108"/>
      <c r="D122" s="2173">
        <v>84.126000000000005</v>
      </c>
      <c r="E122" s="2102" t="s">
        <v>2329</v>
      </c>
      <c r="F122" s="2177"/>
      <c r="G122" s="2174">
        <v>38402</v>
      </c>
      <c r="H122" s="2177"/>
      <c r="I122" s="2174">
        <v>38402</v>
      </c>
      <c r="J122" s="2177"/>
      <c r="K122" s="2178"/>
      <c r="L122" s="2174">
        <f>J122+H122+I122</f>
        <v>38402</v>
      </c>
      <c r="M122" s="2122">
        <v>38402</v>
      </c>
      <c r="N122" s="2117"/>
      <c r="O122" s="2067"/>
      <c r="P122" s="2094"/>
      <c r="Q122" s="2094"/>
      <c r="R122" s="2067"/>
    </row>
    <row r="123" spans="1:18" x14ac:dyDescent="0.2">
      <c r="A123" s="2120"/>
      <c r="B123" s="2118" t="s">
        <v>2325</v>
      </c>
      <c r="C123" s="2118"/>
      <c r="D123" s="2173">
        <v>84.126000000000005</v>
      </c>
      <c r="E123" s="2102" t="s">
        <v>2330</v>
      </c>
      <c r="F123" s="2177"/>
      <c r="G123" s="2174">
        <v>267669</v>
      </c>
      <c r="H123" s="2177"/>
      <c r="I123" s="2174">
        <v>267669</v>
      </c>
      <c r="J123" s="2177"/>
      <c r="K123" s="2124"/>
      <c r="L123" s="2174">
        <f>J123+H123+I123</f>
        <v>267669</v>
      </c>
      <c r="M123" s="2122">
        <v>267669</v>
      </c>
      <c r="N123" s="2117"/>
      <c r="O123" s="2067"/>
      <c r="P123" s="2094"/>
      <c r="Q123" s="2094"/>
      <c r="R123" s="2067"/>
    </row>
    <row r="124" spans="1:18" ht="15" x14ac:dyDescent="0.2">
      <c r="A124" s="2102"/>
      <c r="B124" s="2118" t="s">
        <v>2327</v>
      </c>
      <c r="C124" s="2118"/>
      <c r="D124" s="2175">
        <v>84.126000000000005</v>
      </c>
      <c r="E124" s="2102" t="s">
        <v>2331</v>
      </c>
      <c r="F124" s="2115" t="s">
        <v>1390</v>
      </c>
      <c r="G124" s="2115">
        <v>113179</v>
      </c>
      <c r="H124" s="2115" t="s">
        <v>1390</v>
      </c>
      <c r="I124" s="2115">
        <v>113179</v>
      </c>
      <c r="J124" s="2115" t="s">
        <v>1390</v>
      </c>
      <c r="K124" s="2154"/>
      <c r="L124" s="2115">
        <f>J124+H124+I124</f>
        <v>113179</v>
      </c>
      <c r="M124" s="2152">
        <v>113179</v>
      </c>
      <c r="N124" s="2117"/>
      <c r="O124" s="2067"/>
      <c r="P124" s="2094"/>
      <c r="Q124" s="2094"/>
      <c r="R124" s="2067"/>
    </row>
    <row r="125" spans="1:18" ht="15" x14ac:dyDescent="0.2">
      <c r="A125" s="2078" t="s">
        <v>2332</v>
      </c>
      <c r="B125" s="2118"/>
      <c r="C125" s="2118"/>
      <c r="D125" s="2175"/>
      <c r="E125" s="2169"/>
      <c r="F125" s="2115">
        <f>SUM(F118:F124)</f>
        <v>286985</v>
      </c>
      <c r="G125" s="2115">
        <f>SUM(G118:G124)</f>
        <v>419250</v>
      </c>
      <c r="H125" s="2115">
        <f>SUM(H118:H124)</f>
        <v>286985</v>
      </c>
      <c r="I125" s="2115">
        <f>SUM(I118:I124)</f>
        <v>419250</v>
      </c>
      <c r="J125" s="2115">
        <f>SUM(J118:J124)</f>
        <v>0</v>
      </c>
      <c r="K125" s="2154"/>
      <c r="L125" s="2115">
        <f>SUM(L118:L124)</f>
        <v>706235</v>
      </c>
      <c r="M125" s="2116"/>
      <c r="N125" s="2117"/>
      <c r="O125" s="2067"/>
      <c r="P125" s="2094"/>
      <c r="Q125" s="2094"/>
      <c r="R125" s="2067"/>
    </row>
    <row r="126" spans="1:18" s="2067" customFormat="1" ht="15" x14ac:dyDescent="0.2">
      <c r="A126" s="2077"/>
      <c r="B126" s="2118"/>
      <c r="C126" s="2118"/>
      <c r="D126" s="2175"/>
      <c r="E126" s="2169"/>
      <c r="F126" s="2115"/>
      <c r="G126" s="2115"/>
      <c r="H126" s="2115"/>
      <c r="I126" s="2115"/>
      <c r="J126" s="2115"/>
      <c r="K126" s="2154"/>
      <c r="L126" s="2115"/>
      <c r="M126" s="2116"/>
      <c r="N126" s="2117"/>
      <c r="P126" s="2094"/>
      <c r="Q126" s="2094"/>
    </row>
    <row r="127" spans="1:18" ht="15" x14ac:dyDescent="0.2">
      <c r="A127" s="2167" t="s">
        <v>2333</v>
      </c>
      <c r="B127" s="2127"/>
      <c r="C127" s="2127"/>
      <c r="D127" s="2168"/>
      <c r="E127" s="2169" t="s">
        <v>1390</v>
      </c>
      <c r="F127" s="2115">
        <f>+F53+F72+F91+F94+F114+F125+F93</f>
        <v>5341721</v>
      </c>
      <c r="G127" s="2115">
        <f>+G53+G72+G91+G94+G114+G125</f>
        <v>5079857</v>
      </c>
      <c r="H127" s="2115">
        <f>+H47+H53+H72+H91+H94+H114+H125+H93</f>
        <v>5536815</v>
      </c>
      <c r="I127" s="2115">
        <f>+I47+I53+I72+I91+I94+I114+I125</f>
        <v>5079857</v>
      </c>
      <c r="J127" s="2115">
        <f>+J47+J53+J72+J91+J94+J114+J125</f>
        <v>0</v>
      </c>
      <c r="K127" s="2115"/>
      <c r="L127" s="2115">
        <f>+L47+L53+L72+L91+L94+L114+L125</f>
        <v>10523308</v>
      </c>
      <c r="M127" s="2119"/>
      <c r="N127" s="2117"/>
      <c r="O127" s="2067"/>
      <c r="P127" s="2094"/>
      <c r="Q127" s="2094"/>
      <c r="R127" s="2067"/>
    </row>
    <row r="128" spans="1:18" ht="15" x14ac:dyDescent="0.2">
      <c r="A128" s="2167"/>
      <c r="B128" s="2127"/>
      <c r="C128" s="2127"/>
      <c r="D128" s="2168"/>
      <c r="E128" s="2169"/>
      <c r="F128" s="2115"/>
      <c r="G128" s="2115"/>
      <c r="H128" s="2115"/>
      <c r="I128" s="2115"/>
      <c r="J128" s="2115"/>
      <c r="K128" s="2115"/>
      <c r="L128" s="2115"/>
      <c r="M128" s="2119"/>
      <c r="N128" s="2117"/>
      <c r="O128" s="2067"/>
      <c r="P128" s="2094"/>
      <c r="Q128" s="2094"/>
      <c r="R128" s="2067"/>
    </row>
    <row r="129" spans="1:13" ht="15" hidden="1" x14ac:dyDescent="0.2">
      <c r="A129" s="2077"/>
      <c r="B129" s="2127"/>
      <c r="C129" s="2127"/>
      <c r="D129" s="2624"/>
      <c r="E129" s="2624"/>
      <c r="F129" s="2115"/>
      <c r="G129" s="2115"/>
      <c r="H129" s="2115"/>
      <c r="I129" s="2115"/>
      <c r="J129" s="2115"/>
      <c r="K129" s="2154"/>
      <c r="L129" s="2115"/>
      <c r="M129" s="2119"/>
    </row>
    <row r="130" spans="1:13" ht="15" x14ac:dyDescent="0.2">
      <c r="A130" s="2167" t="s">
        <v>2334</v>
      </c>
      <c r="B130" s="2127"/>
      <c r="C130" s="2127"/>
      <c r="D130" s="2168"/>
      <c r="E130" s="2169" t="s">
        <v>1390</v>
      </c>
      <c r="F130" s="2115"/>
      <c r="G130" s="2115"/>
      <c r="H130" s="2115"/>
      <c r="I130" s="2115"/>
      <c r="J130" s="2115"/>
      <c r="K130" s="2154"/>
      <c r="L130" s="2103" t="s">
        <v>1390</v>
      </c>
      <c r="M130" s="2119"/>
    </row>
    <row r="131" spans="1:13" ht="15" x14ac:dyDescent="0.2">
      <c r="A131" s="2167" t="s">
        <v>2335</v>
      </c>
      <c r="B131" s="2127"/>
      <c r="C131" s="2127"/>
      <c r="D131" s="2168"/>
      <c r="E131" s="2169"/>
      <c r="F131" s="2115"/>
      <c r="G131" s="2179"/>
      <c r="H131" s="2115"/>
      <c r="I131" s="2115"/>
      <c r="J131" s="2115"/>
      <c r="K131" s="2154"/>
      <c r="L131" s="2119" t="s">
        <v>1390</v>
      </c>
      <c r="M131" s="2119"/>
    </row>
    <row r="132" spans="1:13" ht="15" x14ac:dyDescent="0.2">
      <c r="A132" s="2167"/>
      <c r="B132" s="2108" t="s">
        <v>2336</v>
      </c>
      <c r="C132" s="2108"/>
      <c r="D132" s="2175">
        <v>93.778000000000006</v>
      </c>
      <c r="E132" s="2102" t="s">
        <v>2337</v>
      </c>
      <c r="F132" s="2119">
        <v>98521</v>
      </c>
      <c r="G132" s="2119"/>
      <c r="H132" s="2119">
        <v>132771</v>
      </c>
      <c r="I132" s="2119"/>
      <c r="J132" s="2115"/>
      <c r="K132" s="2154"/>
      <c r="L132" s="2174">
        <f>J132+H132+I132</f>
        <v>132771</v>
      </c>
      <c r="M132" s="2113" t="s">
        <v>2261</v>
      </c>
    </row>
    <row r="133" spans="1:13" ht="15" x14ac:dyDescent="0.2">
      <c r="A133" s="2102"/>
      <c r="B133" s="2108" t="s">
        <v>2336</v>
      </c>
      <c r="C133" s="2108"/>
      <c r="D133" s="2175">
        <v>93.778000000000006</v>
      </c>
      <c r="E133" s="2102" t="s">
        <v>2338</v>
      </c>
      <c r="F133" s="2138" t="s">
        <v>1390</v>
      </c>
      <c r="G133" s="2138">
        <v>93187</v>
      </c>
      <c r="H133" s="2138" t="s">
        <v>1390</v>
      </c>
      <c r="I133" s="2138">
        <v>123423</v>
      </c>
      <c r="J133" s="2138" t="s">
        <v>1390</v>
      </c>
      <c r="K133" s="2112"/>
      <c r="L133" s="2138">
        <f>J133+H133+I133</f>
        <v>123423</v>
      </c>
      <c r="M133" s="2113" t="s">
        <v>2261</v>
      </c>
    </row>
    <row r="134" spans="1:13" x14ac:dyDescent="0.2">
      <c r="A134" s="2180" t="s">
        <v>1390</v>
      </c>
      <c r="B134" s="2118"/>
      <c r="C134" s="2118"/>
      <c r="D134" s="2173"/>
      <c r="E134" s="2134"/>
      <c r="F134" s="2123" t="s">
        <v>1390</v>
      </c>
      <c r="G134" s="2123" t="s">
        <v>1390</v>
      </c>
      <c r="H134" s="2123" t="s">
        <v>1390</v>
      </c>
      <c r="I134" s="2123" t="s">
        <v>1390</v>
      </c>
      <c r="J134" s="2123" t="s">
        <v>1390</v>
      </c>
      <c r="K134" s="2124"/>
      <c r="L134" s="2123" t="s">
        <v>1390</v>
      </c>
      <c r="M134" s="2126"/>
    </row>
    <row r="135" spans="1:13" ht="15" x14ac:dyDescent="0.2">
      <c r="A135" s="2167" t="s">
        <v>2339</v>
      </c>
      <c r="B135" s="2108"/>
      <c r="C135" s="2108"/>
      <c r="D135" s="2175"/>
      <c r="E135" s="2155"/>
      <c r="F135" s="2138">
        <f>SUM(F132:F134)</f>
        <v>98521</v>
      </c>
      <c r="G135" s="2138">
        <f>SUM(G132:G134)</f>
        <v>93187</v>
      </c>
      <c r="H135" s="2138">
        <f>SUM(H132:H134)</f>
        <v>132771</v>
      </c>
      <c r="I135" s="2138">
        <f>SUM(I132:I134)</f>
        <v>123423</v>
      </c>
      <c r="J135" s="2138">
        <f>SUM(J132:J134)</f>
        <v>0</v>
      </c>
      <c r="K135" s="2138"/>
      <c r="L135" s="2138">
        <f>SUM(L132:L134)</f>
        <v>256194</v>
      </c>
      <c r="M135" s="2116"/>
    </row>
    <row r="136" spans="1:13" x14ac:dyDescent="0.2">
      <c r="A136" s="2096"/>
      <c r="B136" s="2118"/>
      <c r="C136" s="2118"/>
      <c r="D136" s="2173"/>
      <c r="E136" s="2134"/>
      <c r="F136" s="2123"/>
      <c r="G136" s="2123"/>
      <c r="H136" s="2123"/>
      <c r="I136" s="2123"/>
      <c r="J136" s="2123"/>
      <c r="K136" s="2124"/>
      <c r="L136" s="2123"/>
      <c r="M136" s="2126"/>
    </row>
    <row r="137" spans="1:13" ht="15" x14ac:dyDescent="0.2">
      <c r="A137" s="2167" t="s">
        <v>2340</v>
      </c>
      <c r="B137" s="2169"/>
      <c r="C137" s="2169"/>
      <c r="D137" s="2168"/>
      <c r="E137" s="2169"/>
      <c r="F137" s="2182">
        <f>+F135+F127+F24</f>
        <v>5520359</v>
      </c>
      <c r="G137" s="2182">
        <f>+G135+G127+G24</f>
        <v>5286278</v>
      </c>
      <c r="H137" s="2182">
        <f>+H135+H127+H24</f>
        <v>5749703</v>
      </c>
      <c r="I137" s="2182">
        <f>+I135+I127+I24</f>
        <v>5316514</v>
      </c>
      <c r="J137" s="2182">
        <f>+J135+J127+J24</f>
        <v>0</v>
      </c>
      <c r="K137" s="2182"/>
      <c r="L137" s="2182">
        <f>+L135+L127+L24</f>
        <v>10972853</v>
      </c>
      <c r="M137" s="2119"/>
    </row>
    <row r="138" spans="1:13" s="2186" customFormat="1" ht="15" x14ac:dyDescent="0.35">
      <c r="A138" s="2180"/>
      <c r="B138" s="2133"/>
      <c r="C138" s="2133"/>
      <c r="D138" s="2183"/>
      <c r="E138" s="2133"/>
      <c r="F138" s="2184"/>
      <c r="G138" s="2184"/>
      <c r="H138" s="2184"/>
      <c r="I138" s="2184"/>
      <c r="J138" s="2184"/>
      <c r="K138" s="2185"/>
      <c r="L138" s="2184"/>
      <c r="M138" s="2122"/>
    </row>
    <row r="139" spans="1:13" s="2188" customFormat="1" ht="13.5" customHeight="1" x14ac:dyDescent="0.15">
      <c r="A139" s="2167" t="s">
        <v>2341</v>
      </c>
      <c r="B139" s="2127"/>
      <c r="C139" s="2127"/>
      <c r="D139" s="2168"/>
      <c r="E139" s="2169"/>
      <c r="F139" s="2103">
        <f>+F24+F47+F53+F72+F91+F94+F114</f>
        <v>5236583</v>
      </c>
      <c r="G139" s="2103">
        <f>+G24+G47+G53+G72+G91+G94+G114</f>
        <v>4773841</v>
      </c>
      <c r="H139" s="2103">
        <f>+H24+H47+H53+H72+H91+H94+H114</f>
        <v>5236583</v>
      </c>
      <c r="I139" s="2103">
        <f>+I24+I47+I53+I72+I91+I94+I114</f>
        <v>4773841</v>
      </c>
      <c r="J139" s="2103">
        <f>+J24+J47+J50+J72+J91+J94+J114</f>
        <v>0</v>
      </c>
      <c r="K139" s="2103"/>
      <c r="L139" s="2103">
        <f>+L24+L47+L53+L72+L91+L94+L114</f>
        <v>10010424</v>
      </c>
      <c r="M139" s="2119"/>
    </row>
    <row r="140" spans="1:13" s="2188" customFormat="1" ht="13.5" customHeight="1" x14ac:dyDescent="0.2">
      <c r="A140" s="2167" t="s">
        <v>2342</v>
      </c>
      <c r="B140" s="2133"/>
      <c r="C140" s="2133"/>
      <c r="D140" s="2133"/>
      <c r="E140" s="2133"/>
      <c r="F140" s="2138">
        <f>+F125+F135</f>
        <v>385506</v>
      </c>
      <c r="G140" s="2138">
        <f>+G125+G135</f>
        <v>512437</v>
      </c>
      <c r="H140" s="2138">
        <f>+H125+H135</f>
        <v>419756</v>
      </c>
      <c r="I140" s="2138">
        <f>+I125+I135</f>
        <v>542673</v>
      </c>
      <c r="J140" s="2138">
        <f>+J125+J135</f>
        <v>0</v>
      </c>
      <c r="K140" s="2138"/>
      <c r="L140" s="2138">
        <f>+L125+L135</f>
        <v>962429</v>
      </c>
      <c r="M140" s="2189"/>
    </row>
    <row r="141" spans="1:13" s="2188" customFormat="1" ht="13.5" customHeight="1" x14ac:dyDescent="0.2">
      <c r="A141" s="2096"/>
      <c r="B141" s="2133"/>
      <c r="C141" s="2133"/>
      <c r="D141" s="2133"/>
      <c r="E141" s="2133"/>
      <c r="F141" s="2189"/>
      <c r="G141" s="2189"/>
      <c r="H141" s="2189"/>
      <c r="I141" s="2189"/>
      <c r="J141" s="2189"/>
      <c r="K141" s="2190"/>
      <c r="L141" s="2189"/>
      <c r="M141" s="2189"/>
    </row>
    <row r="142" spans="1:13" s="2188" customFormat="1" ht="15" customHeight="1" x14ac:dyDescent="0.2">
      <c r="A142" s="2167" t="s">
        <v>2340</v>
      </c>
      <c r="B142" s="2133"/>
      <c r="C142" s="2133"/>
      <c r="D142" s="2133"/>
      <c r="E142" s="2133"/>
      <c r="F142" s="2182">
        <f>F139+F140</f>
        <v>5622089</v>
      </c>
      <c r="G142" s="2182">
        <f>G139+G140</f>
        <v>5286278</v>
      </c>
      <c r="H142" s="2182">
        <f>H139+H140</f>
        <v>5656339</v>
      </c>
      <c r="I142" s="2182">
        <f>I139+I140</f>
        <v>5316514</v>
      </c>
      <c r="J142" s="2182">
        <f>J139+J140</f>
        <v>0</v>
      </c>
      <c r="K142" s="2182"/>
      <c r="L142" s="2182">
        <f>L139+L140</f>
        <v>10972853</v>
      </c>
      <c r="M142" s="2189"/>
    </row>
    <row r="143" spans="1:13" s="2188" customFormat="1" ht="13.5" customHeight="1" x14ac:dyDescent="0.2">
      <c r="A143" s="2167"/>
      <c r="B143" s="2133"/>
      <c r="C143" s="2133"/>
      <c r="D143" s="2133"/>
      <c r="E143" s="2133"/>
      <c r="F143" s="2189"/>
      <c r="G143" s="2189"/>
      <c r="H143" s="2189"/>
      <c r="I143" s="2189"/>
      <c r="J143" s="2189"/>
      <c r="K143" s="2190"/>
      <c r="L143" s="2189"/>
      <c r="M143" s="2189"/>
    </row>
    <row r="144" spans="1:13" s="2194" customFormat="1" ht="13.5" customHeight="1" x14ac:dyDescent="0.2">
      <c r="A144" s="2191" t="s">
        <v>2295</v>
      </c>
      <c r="B144" s="2088" t="s">
        <v>2343</v>
      </c>
      <c r="C144" s="2088"/>
      <c r="D144" s="2088"/>
      <c r="E144" s="2088"/>
      <c r="F144" s="2192"/>
      <c r="G144" s="2192"/>
      <c r="H144" s="2192"/>
      <c r="I144" s="2192"/>
      <c r="J144" s="2192"/>
      <c r="K144" s="2193"/>
      <c r="L144" s="2192"/>
      <c r="M144" s="2192"/>
    </row>
    <row r="145" spans="1:13" x14ac:dyDescent="0.2">
      <c r="A145" s="2191" t="s">
        <v>2264</v>
      </c>
      <c r="B145" s="2195" t="s">
        <v>2344</v>
      </c>
      <c r="C145" s="2195"/>
      <c r="D145" s="2088"/>
      <c r="E145" s="2088"/>
      <c r="F145" s="2088"/>
      <c r="G145" s="2088"/>
      <c r="H145" s="2088"/>
      <c r="I145" s="2088"/>
      <c r="J145" s="2196"/>
      <c r="K145" s="2193"/>
      <c r="L145" s="2196"/>
      <c r="M145" s="2196"/>
    </row>
    <row r="146" spans="1:13" x14ac:dyDescent="0.2">
      <c r="A146" s="2191"/>
      <c r="B146" s="2191"/>
      <c r="C146" s="2195"/>
      <c r="D146" s="2197"/>
      <c r="E146" s="2096"/>
      <c r="F146" s="2181"/>
      <c r="G146" s="2198"/>
      <c r="H146" s="2088"/>
      <c r="I146" s="2198"/>
      <c r="J146" s="2198"/>
      <c r="K146" s="2199"/>
      <c r="L146" s="2200"/>
      <c r="M146" s="2201"/>
    </row>
    <row r="150" spans="1:13" x14ac:dyDescent="0.2">
      <c r="C150" s="2195"/>
    </row>
  </sheetData>
  <mergeCells count="5">
    <mergeCell ref="D129:E129"/>
    <mergeCell ref="C1:M1"/>
    <mergeCell ref="C2:M2"/>
    <mergeCell ref="C3:M3"/>
    <mergeCell ref="C4:M4"/>
  </mergeCells>
  <printOptions gridLinesSet="0"/>
  <pageMargins left="0.5" right="0.5" top="0.61" bottom="0.56000000000000005" header="0.5" footer="0.36"/>
  <pageSetup scale="77" fitToHeight="0" orientation="landscape" horizontalDpi="1200" verticalDpi="1200" r:id="rId1"/>
  <headerFooter alignWithMargins="0">
    <oddFooter>&amp;L&amp;"Garamond,Regular"See accompanying notes to schedule of expenditures of federal awards.</oddFooter>
  </headerFooter>
  <rowBreaks count="2" manualBreakCount="2">
    <brk id="72" max="12" man="1"/>
    <brk id="127" max="12"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53"/>
  <sheetViews>
    <sheetView showGridLines="0" zoomScale="110" zoomScaleNormal="110" zoomScaleSheetLayoutView="100" workbookViewId="0">
      <selection sqref="A1:D1"/>
    </sheetView>
  </sheetViews>
  <sheetFormatPr defaultColWidth="8" defaultRowHeight="12.75" x14ac:dyDescent="0.2"/>
  <cols>
    <col min="1" max="1" width="1.42578125" style="1362" customWidth="1"/>
    <col min="2" max="2" width="61.28515625" style="1362" customWidth="1"/>
    <col min="3" max="3" width="15.42578125" style="1363" customWidth="1"/>
    <col min="4" max="4" width="17" style="1363" customWidth="1"/>
    <col min="5" max="5" width="2" style="1362" customWidth="1"/>
    <col min="6" max="16384" width="8" style="1362"/>
  </cols>
  <sheetData>
    <row r="1" spans="1:5" ht="13.5" customHeight="1" x14ac:dyDescent="0.25">
      <c r="A1" s="2631" t="str">
        <f>'Single Audit Cover'!A7</f>
        <v>Black Hawk Area Sp Ed District</v>
      </c>
      <c r="B1" s="2632"/>
      <c r="C1" s="2632"/>
      <c r="D1" s="2632"/>
      <c r="E1" s="1431"/>
    </row>
    <row r="2" spans="1:5" ht="13.5" customHeight="1" x14ac:dyDescent="0.2">
      <c r="A2" s="2633">
        <f>'Single Audit Cover'!E7</f>
        <v>49081865060</v>
      </c>
      <c r="B2" s="2634"/>
      <c r="C2" s="2634"/>
      <c r="D2" s="2634"/>
      <c r="E2" s="1419"/>
    </row>
    <row r="3" spans="1:5" ht="15.75" customHeight="1" x14ac:dyDescent="0.25">
      <c r="A3" s="2635" t="s">
        <v>1546</v>
      </c>
      <c r="B3" s="2636"/>
      <c r="C3" s="2636"/>
      <c r="D3" s="2636"/>
      <c r="E3" s="1430"/>
    </row>
    <row r="4" spans="1:5" ht="13.5" customHeight="1" x14ac:dyDescent="0.25">
      <c r="A4" s="2637" t="str">
        <f>'[2]Single Audit Cover'!A4</f>
        <v>Year Ending June 30, 2016</v>
      </c>
      <c r="B4" s="2638"/>
      <c r="C4" s="2638"/>
      <c r="D4" s="2638"/>
      <c r="E4" s="1430"/>
    </row>
    <row r="5" spans="1:5" ht="8.25" customHeight="1" x14ac:dyDescent="0.2">
      <c r="C5" s="1362"/>
      <c r="D5" s="1362"/>
    </row>
    <row r="6" spans="1:5" ht="24.75" customHeight="1" x14ac:dyDescent="0.2">
      <c r="A6" s="1352" t="s">
        <v>1916</v>
      </c>
      <c r="C6" s="1362"/>
      <c r="D6" s="1362"/>
    </row>
    <row r="7" spans="1:5" ht="69.75" customHeight="1" x14ac:dyDescent="0.2">
      <c r="A7" s="2639" t="s">
        <v>2127</v>
      </c>
      <c r="B7" s="2640"/>
      <c r="C7" s="2640"/>
      <c r="D7" s="2640"/>
      <c r="E7" s="1429"/>
    </row>
    <row r="8" spans="1:5" ht="19.5" customHeight="1" x14ac:dyDescent="0.2">
      <c r="A8" s="1352" t="s">
        <v>1917</v>
      </c>
      <c r="C8" s="1348"/>
      <c r="D8" s="1348"/>
    </row>
    <row r="9" spans="1:5" ht="27.75" customHeight="1" x14ac:dyDescent="0.2">
      <c r="A9" s="2639" t="s">
        <v>2128</v>
      </c>
      <c r="B9" s="2640"/>
      <c r="C9" s="2640"/>
      <c r="D9" s="2640"/>
    </row>
    <row r="10" spans="1:5" ht="3.75" customHeight="1" x14ac:dyDescent="0.2">
      <c r="C10" s="1348"/>
      <c r="D10" s="1348"/>
    </row>
    <row r="11" spans="1:5" ht="13.5" customHeight="1" x14ac:dyDescent="0.2">
      <c r="C11" s="1792" t="s">
        <v>1545</v>
      </c>
      <c r="D11" s="1792" t="s">
        <v>1544</v>
      </c>
      <c r="E11" s="1426"/>
    </row>
    <row r="12" spans="1:5" ht="13.5" customHeight="1" x14ac:dyDescent="0.2">
      <c r="A12" s="1382"/>
      <c r="B12" s="1352" t="s">
        <v>1543</v>
      </c>
      <c r="C12" s="1792" t="s">
        <v>1542</v>
      </c>
      <c r="D12" s="1303" t="s">
        <v>1541</v>
      </c>
      <c r="E12" s="1426"/>
    </row>
    <row r="13" spans="1:5" ht="20.45" customHeight="1" x14ac:dyDescent="0.2">
      <c r="A13" s="1793"/>
      <c r="B13" s="1425" t="s">
        <v>2191</v>
      </c>
      <c r="C13" s="1424">
        <v>84.027000000000001</v>
      </c>
      <c r="D13" s="2054">
        <v>3504092</v>
      </c>
      <c r="E13" s="1423"/>
    </row>
    <row r="14" spans="1:5" ht="10.5" customHeight="1" x14ac:dyDescent="0.2">
      <c r="A14" s="1530"/>
      <c r="B14" s="1726"/>
      <c r="C14" s="1727"/>
      <c r="D14" s="1728"/>
      <c r="E14" s="1423"/>
    </row>
    <row r="15" spans="1:5" ht="18.75" customHeight="1" x14ac:dyDescent="0.2">
      <c r="A15" s="1794" t="s">
        <v>1818</v>
      </c>
      <c r="B15" s="1726"/>
      <c r="C15" s="1727"/>
      <c r="D15" s="1728"/>
      <c r="E15" s="1423"/>
    </row>
    <row r="16" spans="1:5" ht="27.75" customHeight="1" x14ac:dyDescent="0.2">
      <c r="A16" s="2628" t="s">
        <v>2129</v>
      </c>
      <c r="B16" s="2628"/>
      <c r="C16" s="2628"/>
      <c r="D16" s="2628"/>
      <c r="E16" s="1423"/>
    </row>
    <row r="17" spans="1:5" ht="16.5" customHeight="1" x14ac:dyDescent="0.2">
      <c r="A17" s="1530" t="s">
        <v>1819</v>
      </c>
      <c r="B17" s="2061"/>
      <c r="C17" s="1729">
        <v>0</v>
      </c>
      <c r="D17" s="1728"/>
      <c r="E17" s="1423"/>
    </row>
    <row r="18" spans="1:5" ht="13.5" customHeight="1" x14ac:dyDescent="0.2">
      <c r="A18" s="1530" t="s">
        <v>1820</v>
      </c>
      <c r="B18" s="2061"/>
      <c r="C18" s="1730">
        <v>0</v>
      </c>
      <c r="D18" s="1728"/>
      <c r="E18" s="1423"/>
    </row>
    <row r="19" spans="1:5" ht="21" customHeight="1" x14ac:dyDescent="0.2">
      <c r="A19" s="1794" t="s">
        <v>1821</v>
      </c>
      <c r="B19" s="1726"/>
      <c r="C19" s="1727"/>
      <c r="D19" s="1728"/>
      <c r="E19" s="1423"/>
    </row>
    <row r="20" spans="1:5" ht="14.25" customHeight="1" x14ac:dyDescent="0.2">
      <c r="A20" s="1530" t="s">
        <v>1915</v>
      </c>
      <c r="B20" s="1726"/>
      <c r="C20" s="1731"/>
      <c r="D20" s="1728"/>
      <c r="E20" s="1423"/>
    </row>
    <row r="21" spans="1:5" ht="14.25" customHeight="1" x14ac:dyDescent="0.2">
      <c r="A21" s="1530"/>
      <c r="B21" s="1726" t="s">
        <v>1822</v>
      </c>
      <c r="C21" s="1732" t="s">
        <v>449</v>
      </c>
      <c r="D21" s="1728"/>
      <c r="E21" s="1423"/>
    </row>
    <row r="22" spans="1:5" ht="14.25" customHeight="1" x14ac:dyDescent="0.2">
      <c r="A22" s="1530"/>
      <c r="B22" s="1726" t="s">
        <v>1823</v>
      </c>
      <c r="C22" s="1732" t="s">
        <v>449</v>
      </c>
      <c r="D22" s="1728"/>
      <c r="E22" s="1423"/>
    </row>
    <row r="23" spans="1:5" ht="14.25" customHeight="1" x14ac:dyDescent="0.2">
      <c r="A23" s="1530"/>
      <c r="B23" s="1726" t="s">
        <v>1824</v>
      </c>
      <c r="C23" s="1732" t="s">
        <v>449</v>
      </c>
      <c r="D23" s="1728"/>
      <c r="E23" s="1423"/>
    </row>
    <row r="24" spans="1:5" ht="14.25" customHeight="1" x14ac:dyDescent="0.2">
      <c r="A24" s="1530"/>
      <c r="B24" s="1726" t="s">
        <v>1825</v>
      </c>
      <c r="C24" s="1732" t="s">
        <v>449</v>
      </c>
      <c r="D24" s="1728"/>
      <c r="E24" s="1423"/>
    </row>
    <row r="25" spans="1:5" ht="14.25" customHeight="1" x14ac:dyDescent="0.2">
      <c r="A25" s="1530" t="s">
        <v>1826</v>
      </c>
      <c r="B25" s="1726"/>
      <c r="C25" s="1732" t="s">
        <v>449</v>
      </c>
      <c r="D25" s="1728"/>
      <c r="E25" s="1423"/>
    </row>
    <row r="26" spans="1:5" ht="14.25" customHeight="1" x14ac:dyDescent="0.2">
      <c r="A26" s="1530" t="s">
        <v>1827</v>
      </c>
      <c r="B26" s="1726"/>
      <c r="C26" s="1733" t="s">
        <v>671</v>
      </c>
      <c r="D26" s="1728"/>
      <c r="E26" s="1423"/>
    </row>
    <row r="27" spans="1:5" ht="14.25" customHeight="1" x14ac:dyDescent="0.2">
      <c r="A27" s="1530"/>
      <c r="B27" s="1726"/>
      <c r="C27" s="1731" t="s">
        <v>1828</v>
      </c>
      <c r="D27" s="1728"/>
      <c r="E27" s="1423"/>
    </row>
    <row r="28" spans="1:5" ht="17.25" customHeight="1" x14ac:dyDescent="0.2">
      <c r="A28" s="1794" t="s">
        <v>2130</v>
      </c>
      <c r="B28" s="1726"/>
      <c r="C28" s="1731"/>
      <c r="D28" s="1728"/>
      <c r="E28" s="1423"/>
    </row>
    <row r="29" spans="1:5" ht="14.25" customHeight="1" x14ac:dyDescent="0.2">
      <c r="A29" s="1530"/>
      <c r="B29" s="2042" t="s">
        <v>2131</v>
      </c>
      <c r="C29" s="1731"/>
      <c r="D29" s="2062" t="s">
        <v>2133</v>
      </c>
      <c r="E29" s="1423"/>
    </row>
    <row r="30" spans="1:5" ht="14.25" customHeight="1" x14ac:dyDescent="0.2">
      <c r="A30" s="1530"/>
      <c r="B30" s="1726" t="s">
        <v>2201</v>
      </c>
      <c r="C30" s="1731" t="s">
        <v>2132</v>
      </c>
      <c r="D30" s="2055">
        <v>562539</v>
      </c>
      <c r="E30" s="1423"/>
    </row>
    <row r="31" spans="1:5" ht="26.25" customHeight="1" x14ac:dyDescent="0.2">
      <c r="A31" s="1794" t="s">
        <v>2134</v>
      </c>
      <c r="B31" s="1726"/>
      <c r="C31" s="1731"/>
      <c r="D31" s="1728"/>
      <c r="E31" s="1423"/>
    </row>
    <row r="32" spans="1:5" ht="17.25" customHeight="1" x14ac:dyDescent="0.2">
      <c r="A32" s="2641" t="s">
        <v>2135</v>
      </c>
      <c r="B32" s="2641"/>
      <c r="C32" s="2641"/>
      <c r="D32" s="2641"/>
      <c r="E32" s="1423"/>
    </row>
    <row r="33" spans="1:5" ht="17.25" customHeight="1" x14ac:dyDescent="0.2">
      <c r="A33" s="2043"/>
      <c r="B33" s="2043"/>
      <c r="C33" s="2044" t="s">
        <v>2140</v>
      </c>
      <c r="D33" s="2044" t="s">
        <v>2141</v>
      </c>
      <c r="E33" s="1423"/>
    </row>
    <row r="34" spans="1:5" ht="17.25" customHeight="1" x14ac:dyDescent="0.2">
      <c r="A34" s="2043"/>
      <c r="B34" s="2053" t="s">
        <v>2175</v>
      </c>
      <c r="C34" s="2045">
        <v>6129</v>
      </c>
      <c r="D34" s="2045">
        <v>2302</v>
      </c>
      <c r="E34" s="1423"/>
    </row>
    <row r="35" spans="1:5" ht="13.5" customHeight="1" x14ac:dyDescent="0.2">
      <c r="A35" s="2043"/>
      <c r="B35" s="2053" t="s">
        <v>2174</v>
      </c>
      <c r="C35" s="2045">
        <v>84514</v>
      </c>
      <c r="D35" s="2045">
        <v>0</v>
      </c>
      <c r="E35" s="1423"/>
    </row>
    <row r="36" spans="1:5" ht="13.5" customHeight="1" x14ac:dyDescent="0.2">
      <c r="A36" s="2043"/>
      <c r="B36" s="2053" t="s">
        <v>2176</v>
      </c>
      <c r="C36" s="2056">
        <v>-77567</v>
      </c>
      <c r="D36" s="2056">
        <v>-126130</v>
      </c>
      <c r="E36" s="1423"/>
    </row>
    <row r="37" spans="1:5" ht="13.5" customHeight="1" x14ac:dyDescent="0.2">
      <c r="A37" s="2043"/>
      <c r="B37" s="2053" t="s">
        <v>2177</v>
      </c>
      <c r="C37" s="2046">
        <v>28887</v>
      </c>
      <c r="D37" s="2045">
        <v>1376</v>
      </c>
      <c r="E37" s="1423"/>
    </row>
    <row r="38" spans="1:5" ht="13.5" customHeight="1" x14ac:dyDescent="0.2">
      <c r="A38" s="2043"/>
      <c r="B38" s="2053" t="s">
        <v>2179</v>
      </c>
      <c r="C38" s="2046">
        <v>4243</v>
      </c>
      <c r="D38" s="2045">
        <v>0</v>
      </c>
      <c r="E38" s="1423"/>
    </row>
    <row r="39" spans="1:5" ht="13.5" customHeight="1" x14ac:dyDescent="0.2">
      <c r="A39" s="2043"/>
      <c r="B39" s="2053" t="s">
        <v>2178</v>
      </c>
      <c r="C39" s="2056">
        <v>-806</v>
      </c>
      <c r="D39" s="2056">
        <v>-1335</v>
      </c>
      <c r="E39" s="1423"/>
    </row>
    <row r="40" spans="1:5" ht="13.5" customHeight="1" x14ac:dyDescent="0.2">
      <c r="A40" s="2043"/>
      <c r="B40" s="2053" t="s">
        <v>2136</v>
      </c>
      <c r="C40" s="2046">
        <v>11276</v>
      </c>
      <c r="D40" s="2045">
        <v>6198</v>
      </c>
      <c r="E40" s="1423"/>
    </row>
    <row r="41" spans="1:5" ht="13.5" customHeight="1" x14ac:dyDescent="0.2">
      <c r="A41" s="2043"/>
      <c r="B41" s="2053" t="s">
        <v>2137</v>
      </c>
      <c r="C41" s="2046">
        <v>4424</v>
      </c>
      <c r="D41" s="2045">
        <v>0</v>
      </c>
      <c r="E41" s="1423"/>
    </row>
    <row r="42" spans="1:5" ht="13.5" customHeight="1" x14ac:dyDescent="0.2">
      <c r="A42" s="2043"/>
      <c r="B42" s="2053" t="s">
        <v>2138</v>
      </c>
      <c r="C42" s="2046">
        <v>28295</v>
      </c>
      <c r="D42" s="2045">
        <v>28295</v>
      </c>
      <c r="E42" s="1423"/>
    </row>
    <row r="43" spans="1:5" ht="13.5" customHeight="1" x14ac:dyDescent="0.2">
      <c r="A43" s="2043"/>
      <c r="B43" s="2053" t="s">
        <v>2139</v>
      </c>
      <c r="C43" s="2046">
        <v>41945</v>
      </c>
      <c r="D43" s="2045">
        <v>0</v>
      </c>
      <c r="E43" s="1423"/>
    </row>
    <row r="44" spans="1:5" ht="54.75" customHeight="1" x14ac:dyDescent="0.2">
      <c r="A44" s="2053"/>
      <c r="B44" s="1508"/>
      <c r="C44" s="2060"/>
      <c r="D44" s="2059"/>
      <c r="E44" s="1423"/>
    </row>
    <row r="45" spans="1:5" ht="48.75" customHeight="1" x14ac:dyDescent="0.2">
      <c r="A45" s="1794" t="s">
        <v>2142</v>
      </c>
      <c r="B45" s="2043"/>
      <c r="C45" s="2043"/>
      <c r="D45" s="2043"/>
      <c r="E45" s="1423"/>
    </row>
    <row r="46" spans="1:5" ht="39.75" customHeight="1" x14ac:dyDescent="0.2">
      <c r="A46" s="2642" t="s">
        <v>2180</v>
      </c>
      <c r="B46" s="2642"/>
      <c r="C46" s="2642"/>
      <c r="D46" s="2642"/>
      <c r="E46" s="1423"/>
    </row>
    <row r="47" spans="1:5" ht="14.25" customHeight="1" x14ac:dyDescent="0.2">
      <c r="A47" s="1530"/>
      <c r="B47" s="1726"/>
      <c r="C47" s="1731"/>
      <c r="D47" s="1728"/>
      <c r="E47" s="1423"/>
    </row>
    <row r="48" spans="1:5" ht="14.25" customHeight="1" x14ac:dyDescent="0.2">
      <c r="A48" s="1530"/>
      <c r="B48" s="1726"/>
      <c r="C48" s="1731"/>
      <c r="D48" s="1728"/>
      <c r="E48" s="1423"/>
    </row>
    <row r="49" spans="1:5" ht="13.5" customHeight="1" x14ac:dyDescent="0.2">
      <c r="B49" s="1422"/>
      <c r="C49" s="1421"/>
      <c r="D49" s="1421"/>
    </row>
    <row r="50" spans="1:5" ht="13.5" thickBot="1" x14ac:dyDescent="0.25">
      <c r="A50" s="1734" t="s">
        <v>1829</v>
      </c>
      <c r="C50" s="1362"/>
      <c r="D50" s="1362"/>
    </row>
    <row r="51" spans="1:5" s="1367" customFormat="1" ht="27" customHeight="1" x14ac:dyDescent="0.2">
      <c r="A51" s="1420">
        <v>5</v>
      </c>
      <c r="B51" s="2629" t="s">
        <v>2027</v>
      </c>
      <c r="C51" s="2629"/>
      <c r="D51" s="2629"/>
      <c r="E51" s="1419"/>
    </row>
    <row r="52" spans="1:5" s="1367" customFormat="1" ht="46.15" customHeight="1" x14ac:dyDescent="0.2">
      <c r="A52" s="1418">
        <v>6</v>
      </c>
      <c r="B52" s="2630" t="s">
        <v>2078</v>
      </c>
      <c r="C52" s="2630"/>
      <c r="D52" s="2630"/>
    </row>
    <row r="53" spans="1:5" x14ac:dyDescent="0.2">
      <c r="B53" s="1367"/>
    </row>
  </sheetData>
  <mergeCells count="11">
    <mergeCell ref="A16:D16"/>
    <mergeCell ref="B51:D51"/>
    <mergeCell ref="B52:D52"/>
    <mergeCell ref="A1:D1"/>
    <mergeCell ref="A2:D2"/>
    <mergeCell ref="A3:D3"/>
    <mergeCell ref="A4:D4"/>
    <mergeCell ref="A7:D7"/>
    <mergeCell ref="A9:D9"/>
    <mergeCell ref="A32:D32"/>
    <mergeCell ref="A46:D46"/>
  </mergeCells>
  <pageMargins left="0.4" right="0.27" top="0.43" bottom="0" header="0.26" footer="0.5"/>
  <pageSetup firstPageNumber="39" orientation="portrait"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649" t="str">
        <f>'Single Audit Cover'!A7</f>
        <v>Black Hawk Area Sp Ed District</v>
      </c>
      <c r="C1" s="2650"/>
      <c r="D1" s="2650"/>
      <c r="E1" s="2650"/>
      <c r="F1" s="2650"/>
      <c r="G1" s="2650"/>
      <c r="H1" s="2650"/>
      <c r="I1" s="2650"/>
      <c r="J1" s="1470"/>
    </row>
    <row r="2" spans="2:10" s="1362" customFormat="1" ht="12.75" customHeight="1" x14ac:dyDescent="0.2">
      <c r="B2" s="2651">
        <f>'Single Audit Cover'!E7</f>
        <v>49081865060</v>
      </c>
      <c r="C2" s="2652"/>
      <c r="D2" s="2652"/>
      <c r="E2" s="2652"/>
      <c r="F2" s="2652"/>
      <c r="G2" s="2652"/>
      <c r="H2" s="2652"/>
      <c r="I2" s="2652"/>
      <c r="J2" s="1470"/>
    </row>
    <row r="3" spans="2:10" s="1362" customFormat="1" ht="12.75" customHeight="1" x14ac:dyDescent="0.2">
      <c r="B3" s="2653" t="s">
        <v>1569</v>
      </c>
      <c r="C3" s="2638"/>
      <c r="D3" s="2638"/>
      <c r="E3" s="2638"/>
      <c r="F3" s="2638"/>
      <c r="G3" s="2638"/>
      <c r="H3" s="2638"/>
      <c r="I3" s="2638"/>
      <c r="J3" s="1469"/>
    </row>
    <row r="4" spans="2:10" s="1362" customFormat="1" ht="12.75" customHeight="1" x14ac:dyDescent="0.2">
      <c r="B4" s="2653" t="str">
        <f>'[2]Single Audit Cover'!A4</f>
        <v>Year Ending June 30, 2016</v>
      </c>
      <c r="C4" s="2638"/>
      <c r="D4" s="2638"/>
      <c r="E4" s="2638"/>
      <c r="F4" s="2638"/>
      <c r="G4" s="2638"/>
      <c r="H4" s="2638"/>
      <c r="I4" s="2638"/>
    </row>
    <row r="5" spans="2:10" s="1362" customFormat="1" ht="6.2" customHeight="1" x14ac:dyDescent="0.2">
      <c r="B5" s="1468" t="s">
        <v>1390</v>
      </c>
      <c r="C5" s="1421"/>
      <c r="D5" s="1421"/>
      <c r="E5" s="1454"/>
      <c r="F5" s="1422"/>
      <c r="G5" s="1422"/>
      <c r="H5" s="1422"/>
      <c r="I5" s="1422"/>
    </row>
    <row r="6" spans="2:10" s="1362" customFormat="1" ht="6.2" customHeight="1" x14ac:dyDescent="0.2">
      <c r="B6" s="1467"/>
      <c r="C6" s="1465"/>
      <c r="D6" s="1465"/>
      <c r="E6" s="1466"/>
      <c r="F6" s="1465"/>
      <c r="G6" s="1465"/>
      <c r="H6" s="1465"/>
      <c r="I6" s="1465"/>
    </row>
    <row r="7" spans="2:10" s="1362" customFormat="1" ht="13.5" customHeight="1" x14ac:dyDescent="0.2">
      <c r="B7" s="2653" t="s">
        <v>1568</v>
      </c>
      <c r="C7" s="2638"/>
      <c r="D7" s="2638"/>
      <c r="E7" s="2638"/>
      <c r="F7" s="2638"/>
      <c r="G7" s="2638"/>
      <c r="H7" s="2638"/>
      <c r="I7" s="2638"/>
    </row>
    <row r="8" spans="2:10" s="1362" customFormat="1" ht="6.2" customHeight="1" x14ac:dyDescent="0.2">
      <c r="B8" s="1464" t="s">
        <v>1390</v>
      </c>
      <c r="C8" s="1462"/>
      <c r="D8" s="1462"/>
      <c r="E8" s="1463"/>
      <c r="F8" s="1462"/>
      <c r="G8" s="1462"/>
      <c r="H8" s="1462"/>
      <c r="I8" s="1462"/>
    </row>
    <row r="9" spans="2:10" s="1362" customFormat="1" ht="12.75" customHeight="1" x14ac:dyDescent="0.2">
      <c r="B9" s="1461"/>
      <c r="C9" s="1422"/>
      <c r="D9" s="1422"/>
      <c r="E9" s="1454"/>
      <c r="F9" s="1422"/>
      <c r="G9" s="1422"/>
      <c r="H9" s="1422"/>
      <c r="I9" s="1422"/>
    </row>
    <row r="10" spans="2:10" s="1362" customFormat="1" ht="12.75" customHeight="1" x14ac:dyDescent="0.2">
      <c r="B10" s="1458" t="s">
        <v>1567</v>
      </c>
      <c r="C10" s="1456"/>
      <c r="D10" s="1456"/>
      <c r="E10" s="1363"/>
    </row>
    <row r="11" spans="2:10" s="1362" customFormat="1" ht="13.5" customHeight="1" x14ac:dyDescent="0.2">
      <c r="B11" s="1381" t="s">
        <v>1566</v>
      </c>
      <c r="C11" s="2648" t="s">
        <v>1385</v>
      </c>
      <c r="D11" s="2648"/>
      <c r="E11" s="1460"/>
      <c r="F11" s="1460"/>
      <c r="G11" s="1460"/>
    </row>
    <row r="12" spans="2:10" s="1362" customFormat="1" ht="11.45" customHeight="1" x14ac:dyDescent="0.2">
      <c r="B12" s="1365"/>
      <c r="C12" s="1450" t="s">
        <v>1830</v>
      </c>
      <c r="D12" s="1449"/>
      <c r="E12" s="1363"/>
    </row>
    <row r="13" spans="2:10" s="1362" customFormat="1" ht="12.75" customHeight="1" x14ac:dyDescent="0.2">
      <c r="B13" s="1459"/>
      <c r="C13" s="1428"/>
      <c r="D13" s="1428"/>
      <c r="E13" s="1363"/>
    </row>
    <row r="14" spans="2:10" s="1362" customFormat="1" ht="12.75" customHeight="1" x14ac:dyDescent="0.2">
      <c r="B14" s="1370" t="s">
        <v>1565</v>
      </c>
      <c r="C14" s="1382"/>
      <c r="E14" s="1363"/>
    </row>
    <row r="15" spans="2:10" s="1362" customFormat="1" ht="13.5" customHeight="1" x14ac:dyDescent="0.2">
      <c r="B15" s="1453" t="s">
        <v>1561</v>
      </c>
      <c r="C15" s="1452"/>
      <c r="D15" s="1455"/>
      <c r="E15" s="1440" t="s">
        <v>2086</v>
      </c>
      <c r="F15" s="1367" t="s">
        <v>1053</v>
      </c>
      <c r="G15" s="1440"/>
      <c r="H15" s="1367" t="s">
        <v>1559</v>
      </c>
      <c r="I15" s="1367"/>
    </row>
    <row r="16" spans="2:10" s="1362" customFormat="1" ht="12.75" customHeight="1" x14ac:dyDescent="0.2">
      <c r="B16" s="1370"/>
      <c r="C16" s="1382"/>
      <c r="E16" s="1454"/>
      <c r="F16" s="1367"/>
      <c r="G16" s="1422"/>
      <c r="H16" s="1367"/>
      <c r="I16" s="1367"/>
    </row>
    <row r="17" spans="2:9" s="1362" customFormat="1" ht="13.5" customHeight="1" x14ac:dyDescent="0.2">
      <c r="B17" s="1453" t="s">
        <v>1560</v>
      </c>
      <c r="C17" s="1452"/>
      <c r="D17" s="1451"/>
      <c r="E17" s="1440" t="s">
        <v>2086</v>
      </c>
      <c r="F17" s="1367" t="s">
        <v>1053</v>
      </c>
      <c r="G17" s="1440"/>
      <c r="H17" s="1367" t="s">
        <v>1559</v>
      </c>
      <c r="I17" s="1367"/>
    </row>
    <row r="18" spans="2:9" s="1362" customFormat="1" ht="12.75" customHeight="1" x14ac:dyDescent="0.2">
      <c r="B18" s="1453" t="s">
        <v>1831</v>
      </c>
      <c r="C18" s="1452"/>
      <c r="D18" s="1451"/>
      <c r="E18" s="1454"/>
      <c r="F18" s="1367"/>
      <c r="G18" s="1422"/>
      <c r="H18" s="1367"/>
      <c r="I18" s="1367"/>
    </row>
    <row r="19" spans="2:9" s="1362" customFormat="1" ht="12.75" customHeight="1" x14ac:dyDescent="0.2">
      <c r="B19" s="1370"/>
      <c r="C19" s="1382"/>
      <c r="E19" s="1454"/>
      <c r="F19" s="1367"/>
      <c r="G19" s="1422"/>
      <c r="H19" s="1367"/>
      <c r="I19" s="1367"/>
    </row>
    <row r="20" spans="2:9" s="1362" customFormat="1" ht="13.5" customHeight="1" x14ac:dyDescent="0.2">
      <c r="B20" s="1453" t="s">
        <v>1564</v>
      </c>
      <c r="C20" s="1452"/>
      <c r="D20" s="1451"/>
      <c r="E20" s="1440"/>
      <c r="F20" s="1367" t="s">
        <v>1053</v>
      </c>
      <c r="G20" s="1440" t="s">
        <v>2086</v>
      </c>
      <c r="H20" s="1367" t="s">
        <v>106</v>
      </c>
      <c r="I20" s="1367"/>
    </row>
    <row r="21" spans="2:9" s="1362" customFormat="1" ht="12.75" customHeight="1" x14ac:dyDescent="0.2">
      <c r="B21" s="1370"/>
      <c r="C21" s="1382"/>
      <c r="E21" s="1454"/>
      <c r="F21" s="1367"/>
      <c r="G21" s="1422"/>
      <c r="H21" s="1367"/>
      <c r="I21" s="1367"/>
    </row>
    <row r="22" spans="2:9" s="1362" customFormat="1" ht="12.75" customHeight="1" x14ac:dyDescent="0.2">
      <c r="B22" s="1458" t="s">
        <v>1563</v>
      </c>
      <c r="C22" s="1457"/>
      <c r="D22" s="1456"/>
      <c r="E22" s="1454"/>
      <c r="F22" s="1367"/>
      <c r="G22" s="1422"/>
      <c r="H22" s="1367"/>
      <c r="I22" s="1367"/>
    </row>
    <row r="23" spans="2:9" s="1362" customFormat="1" ht="12.75" customHeight="1" x14ac:dyDescent="0.2">
      <c r="B23" s="1370" t="s">
        <v>1562</v>
      </c>
      <c r="C23" s="1382"/>
      <c r="E23" s="1454"/>
      <c r="F23" s="1367"/>
      <c r="G23" s="1422"/>
      <c r="H23" s="1367"/>
      <c r="I23" s="1367"/>
    </row>
    <row r="24" spans="2:9" s="1362" customFormat="1" ht="13.5" customHeight="1" x14ac:dyDescent="0.2">
      <c r="B24" s="1453" t="s">
        <v>1561</v>
      </c>
      <c r="C24" s="1452"/>
      <c r="D24" s="1455"/>
      <c r="E24" s="1440"/>
      <c r="F24" s="1367" t="s">
        <v>1053</v>
      </c>
      <c r="G24" s="1440" t="s">
        <v>2086</v>
      </c>
      <c r="H24" s="1367" t="s">
        <v>1559</v>
      </c>
      <c r="I24" s="1367"/>
    </row>
    <row r="25" spans="2:9" s="1362" customFormat="1" ht="12.75" customHeight="1" x14ac:dyDescent="0.2">
      <c r="B25" s="1370"/>
      <c r="C25" s="1382"/>
      <c r="E25" s="1454"/>
      <c r="F25" s="1367"/>
      <c r="G25" s="1422"/>
      <c r="H25" s="1367"/>
      <c r="I25" s="1367"/>
    </row>
    <row r="26" spans="2:9" s="1362" customFormat="1" ht="13.5" customHeight="1" x14ac:dyDescent="0.2">
      <c r="B26" s="1453" t="s">
        <v>1560</v>
      </c>
      <c r="C26" s="1452"/>
      <c r="D26" s="1451"/>
      <c r="E26" s="1440" t="s">
        <v>2086</v>
      </c>
      <c r="F26" s="1367" t="s">
        <v>1053</v>
      </c>
      <c r="G26" s="1440"/>
      <c r="H26" s="1367" t="s">
        <v>1559</v>
      </c>
      <c r="I26" s="1367"/>
    </row>
    <row r="27" spans="2:9" s="1362" customFormat="1" ht="12.75" customHeight="1" x14ac:dyDescent="0.2">
      <c r="B27" s="1453" t="s">
        <v>1831</v>
      </c>
      <c r="C27" s="1452"/>
      <c r="D27" s="1451"/>
      <c r="E27" s="1363"/>
    </row>
    <row r="28" spans="2:9" s="1362" customFormat="1" ht="12.75" customHeight="1" x14ac:dyDescent="0.2">
      <c r="B28" s="1370"/>
      <c r="C28" s="1382"/>
      <c r="E28" s="1363"/>
    </row>
    <row r="29" spans="2:9" s="1362" customFormat="1" ht="12.75" customHeight="1" x14ac:dyDescent="0.2">
      <c r="B29" s="1370" t="s">
        <v>1558</v>
      </c>
      <c r="C29" s="1382"/>
      <c r="D29" s="2647" t="s">
        <v>2144</v>
      </c>
      <c r="E29" s="2647"/>
      <c r="F29" s="2647"/>
      <c r="G29" s="2647"/>
      <c r="H29" s="2647"/>
      <c r="I29" s="2647"/>
    </row>
    <row r="30" spans="2:9" s="1362" customFormat="1" x14ac:dyDescent="0.2">
      <c r="B30" s="1370"/>
      <c r="C30" s="1422"/>
      <c r="D30" s="1450" t="s">
        <v>1832</v>
      </c>
      <c r="E30" s="1449"/>
      <c r="F30" s="1449"/>
      <c r="G30" s="1449"/>
      <c r="H30" s="1449"/>
      <c r="I30" s="1449"/>
    </row>
    <row r="31" spans="2:9" s="1362" customFormat="1" x14ac:dyDescent="0.2">
      <c r="B31" s="1370"/>
      <c r="E31" s="1363"/>
    </row>
    <row r="32" spans="2:9" s="1362" customFormat="1" x14ac:dyDescent="0.2">
      <c r="B32" s="1370" t="s">
        <v>1557</v>
      </c>
      <c r="C32" s="1382"/>
      <c r="E32" s="1363"/>
    </row>
    <row r="33" spans="1:9" ht="13.5" customHeight="1" x14ac:dyDescent="0.2">
      <c r="B33" s="1370" t="s">
        <v>2028</v>
      </c>
      <c r="C33" s="1382"/>
      <c r="E33" s="1440" t="s">
        <v>2086</v>
      </c>
      <c r="F33" s="1367" t="s">
        <v>1053</v>
      </c>
      <c r="G33" s="1440"/>
      <c r="H33" s="1367" t="s">
        <v>106</v>
      </c>
    </row>
    <row r="35" spans="1:9" x14ac:dyDescent="0.2">
      <c r="B35" s="1448" t="s">
        <v>1556</v>
      </c>
      <c r="C35" s="1447"/>
      <c r="D35" s="1347"/>
    </row>
    <row r="36" spans="1:9" ht="17.25" customHeight="1" x14ac:dyDescent="0.2">
      <c r="B36" s="1446" t="s">
        <v>1555</v>
      </c>
      <c r="C36" s="1445" t="s">
        <v>1554</v>
      </c>
      <c r="D36" s="1443"/>
      <c r="E36" s="1444"/>
      <c r="F36" s="1443"/>
      <c r="G36" s="1443"/>
      <c r="H36" s="1443"/>
      <c r="I36" s="1442"/>
    </row>
    <row r="37" spans="1:9" ht="20.45" customHeight="1" x14ac:dyDescent="0.2">
      <c r="B37" s="1441" t="s">
        <v>2145</v>
      </c>
      <c r="C37" s="2643" t="s">
        <v>2146</v>
      </c>
      <c r="D37" s="2644"/>
      <c r="E37" s="2644"/>
      <c r="F37" s="2644"/>
      <c r="G37" s="2644"/>
      <c r="H37" s="2644"/>
      <c r="I37" s="2645"/>
    </row>
    <row r="38" spans="1:9" ht="20.45" customHeight="1" x14ac:dyDescent="0.2">
      <c r="B38" s="1441"/>
      <c r="C38" s="2643"/>
      <c r="D38" s="2644"/>
      <c r="E38" s="2644"/>
      <c r="F38" s="2644"/>
      <c r="G38" s="2644"/>
      <c r="H38" s="2644"/>
      <c r="I38" s="2645"/>
    </row>
    <row r="39" spans="1:9" ht="20.65" customHeight="1" x14ac:dyDescent="0.2">
      <c r="B39" s="1441"/>
      <c r="C39" s="2643"/>
      <c r="D39" s="2644"/>
      <c r="E39" s="2644"/>
      <c r="F39" s="2644"/>
      <c r="G39" s="2644"/>
      <c r="H39" s="2644"/>
      <c r="I39" s="2645"/>
    </row>
    <row r="40" spans="1:9" ht="20.65" customHeight="1" x14ac:dyDescent="0.2">
      <c r="B40" s="1441"/>
      <c r="C40" s="2643"/>
      <c r="D40" s="2644"/>
      <c r="E40" s="2644"/>
      <c r="F40" s="2644"/>
      <c r="G40" s="2644"/>
      <c r="H40" s="2644"/>
      <c r="I40" s="2645"/>
    </row>
    <row r="41" spans="1:9" ht="20.65" customHeight="1" x14ac:dyDescent="0.2">
      <c r="B41" s="1441"/>
      <c r="C41" s="2643"/>
      <c r="D41" s="2644"/>
      <c r="E41" s="2644"/>
      <c r="F41" s="2644"/>
      <c r="G41" s="2644"/>
      <c r="H41" s="2644"/>
      <c r="I41" s="2645"/>
    </row>
    <row r="42" spans="1:9" ht="20.65" customHeight="1" x14ac:dyDescent="0.2">
      <c r="B42" s="1441"/>
      <c r="C42" s="2643"/>
      <c r="D42" s="2644"/>
      <c r="E42" s="2644"/>
      <c r="F42" s="2644"/>
      <c r="G42" s="2644"/>
      <c r="H42" s="2644"/>
      <c r="I42" s="2645"/>
    </row>
    <row r="43" spans="1:9" ht="6.2" customHeight="1" x14ac:dyDescent="0.2"/>
    <row r="44" spans="1:9" x14ac:dyDescent="0.2">
      <c r="B44" s="1370" t="s">
        <v>1553</v>
      </c>
      <c r="C44" s="1382"/>
      <c r="D44" s="1382"/>
      <c r="E44" s="2646">
        <v>750000</v>
      </c>
      <c r="F44" s="2646"/>
      <c r="G44" s="2646"/>
      <c r="H44" s="1422"/>
    </row>
    <row r="46" spans="1:9" ht="13.5" customHeight="1" x14ac:dyDescent="0.2">
      <c r="B46" s="1370" t="s">
        <v>1552</v>
      </c>
      <c r="C46" s="1382"/>
      <c r="E46" s="1440"/>
      <c r="F46" s="1367" t="s">
        <v>1053</v>
      </c>
      <c r="G46" s="1440" t="s">
        <v>2088</v>
      </c>
      <c r="H46" s="1367"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49" t="str">
        <f>'Single Audit Cover'!A7</f>
        <v>Black Hawk Area Sp Ed District</v>
      </c>
      <c r="C1" s="2649"/>
      <c r="D1" s="2649"/>
      <c r="E1" s="2649"/>
      <c r="F1" s="2649"/>
      <c r="G1" s="2649"/>
      <c r="H1" s="2649"/>
      <c r="I1" s="2649"/>
      <c r="J1" s="2649"/>
      <c r="K1" s="2649"/>
      <c r="L1" s="1518"/>
      <c r="M1" s="1518"/>
    </row>
    <row r="2" spans="1:13" ht="12" customHeight="1" x14ac:dyDescent="0.2">
      <c r="B2" s="2651">
        <f>'Single Audit Cover'!E7</f>
        <v>49081865060</v>
      </c>
      <c r="C2" s="2651"/>
      <c r="D2" s="2651"/>
      <c r="E2" s="2651"/>
      <c r="F2" s="2651"/>
      <c r="G2" s="2651"/>
      <c r="H2" s="2651"/>
      <c r="I2" s="2651"/>
      <c r="J2" s="2651"/>
      <c r="K2" s="2651"/>
      <c r="L2" s="1517"/>
      <c r="M2" s="1516"/>
    </row>
    <row r="3" spans="1:13" ht="10.35" customHeight="1" x14ac:dyDescent="0.2">
      <c r="B3" s="2637" t="s">
        <v>1569</v>
      </c>
      <c r="C3" s="2637"/>
      <c r="D3" s="2637"/>
      <c r="E3" s="2637"/>
      <c r="F3" s="2637"/>
      <c r="G3" s="2637"/>
      <c r="H3" s="2637"/>
      <c r="I3" s="2637"/>
      <c r="J3" s="2637"/>
      <c r="K3" s="2637"/>
      <c r="L3" s="1515"/>
      <c r="M3" s="1515"/>
    </row>
    <row r="4" spans="1:13" ht="11.1" customHeight="1" x14ac:dyDescent="0.2">
      <c r="B4" s="2656" t="str">
        <f>'[2]Single Audit Cover'!A4</f>
        <v>Year Ending June 30, 2016</v>
      </c>
      <c r="C4" s="2656"/>
      <c r="D4" s="2656"/>
      <c r="E4" s="2656"/>
      <c r="F4" s="2656"/>
      <c r="G4" s="2656"/>
      <c r="H4" s="2656"/>
      <c r="I4" s="2656"/>
      <c r="J4" s="2656"/>
      <c r="K4" s="2656"/>
      <c r="L4" s="1514"/>
      <c r="M4" s="1514"/>
    </row>
    <row r="5" spans="1:13" ht="7.5" customHeight="1" x14ac:dyDescent="0.2">
      <c r="B5" s="1348" t="s">
        <v>1390</v>
      </c>
      <c r="C5" s="1348"/>
    </row>
    <row r="6" spans="1:13" ht="7.5" customHeight="1" x14ac:dyDescent="0.2">
      <c r="B6" s="1496"/>
      <c r="C6" s="1496"/>
      <c r="D6" s="1465"/>
      <c r="E6" s="1465"/>
      <c r="F6" s="1465"/>
      <c r="G6" s="1466"/>
      <c r="H6" s="1465"/>
      <c r="I6" s="1466"/>
      <c r="J6" s="1465"/>
      <c r="K6" s="1465"/>
      <c r="L6" s="1472"/>
    </row>
    <row r="7" spans="1:13" ht="12.75" customHeight="1" x14ac:dyDescent="0.2">
      <c r="A7" s="1382"/>
      <c r="B7" s="2656" t="s">
        <v>1589</v>
      </c>
      <c r="C7" s="2656"/>
      <c r="D7" s="2657"/>
      <c r="E7" s="2657"/>
      <c r="F7" s="2657"/>
      <c r="G7" s="2657"/>
      <c r="H7" s="2657"/>
      <c r="I7" s="2657"/>
      <c r="J7" s="2657"/>
      <c r="K7" s="2657"/>
      <c r="L7" s="1513"/>
    </row>
    <row r="8" spans="1:13" ht="7.5" customHeight="1" x14ac:dyDescent="0.2">
      <c r="B8" s="1422"/>
      <c r="C8" s="1422"/>
      <c r="D8" s="1422"/>
      <c r="E8" s="1422"/>
      <c r="F8" s="1422"/>
      <c r="G8" s="1454"/>
      <c r="H8" s="1422"/>
      <c r="I8" s="1454"/>
      <c r="J8" s="1422"/>
      <c r="K8" s="1422"/>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1960</v>
      </c>
      <c r="D10" s="1736"/>
      <c r="E10" s="1422"/>
      <c r="F10" s="1428" t="s">
        <v>1587</v>
      </c>
      <c r="G10" s="1510"/>
      <c r="H10" s="1511" t="s">
        <v>1586</v>
      </c>
      <c r="I10" s="1510"/>
      <c r="J10" s="1509" t="s">
        <v>1585</v>
      </c>
      <c r="K10" s="1422"/>
      <c r="L10" s="1472"/>
    </row>
    <row r="11" spans="1:13" ht="13.5" customHeight="1" x14ac:dyDescent="0.2">
      <c r="B11" s="1422"/>
      <c r="C11" s="1422"/>
      <c r="D11" s="1422"/>
      <c r="E11" s="1422"/>
      <c r="F11" s="1422"/>
      <c r="G11" s="1454"/>
      <c r="H11" s="1422"/>
      <c r="I11" s="1508" t="s">
        <v>1584</v>
      </c>
      <c r="J11" s="1422"/>
      <c r="K11" s="1507"/>
      <c r="L11" s="1472"/>
    </row>
    <row r="12" spans="1:13" ht="13.5" customHeight="1" x14ac:dyDescent="0.2">
      <c r="B12" s="1421"/>
      <c r="C12" s="1421"/>
      <c r="D12" s="1422"/>
      <c r="E12" s="1422"/>
      <c r="F12" s="1422"/>
      <c r="G12" s="1454"/>
      <c r="H12" s="1422"/>
      <c r="I12" s="1454"/>
      <c r="J12" s="1422"/>
      <c r="L12" s="1472"/>
    </row>
    <row r="13" spans="1:13" s="1382" customFormat="1" ht="13.5" customHeight="1" x14ac:dyDescent="0.2">
      <c r="B13" s="1500" t="s">
        <v>1583</v>
      </c>
      <c r="C13" s="1500"/>
      <c r="D13" s="1503"/>
      <c r="E13" s="1503"/>
      <c r="F13" s="1503"/>
      <c r="G13" s="1504"/>
      <c r="H13" s="1503"/>
      <c r="I13" s="1504"/>
      <c r="J13" s="1503"/>
      <c r="K13" s="1503"/>
      <c r="L13" s="1502"/>
    </row>
    <row r="14" spans="1:13" ht="45.75" customHeight="1" x14ac:dyDescent="0.2">
      <c r="B14" s="2655"/>
      <c r="C14" s="2655"/>
      <c r="D14" s="2655"/>
      <c r="E14" s="2655"/>
      <c r="F14" s="2655"/>
      <c r="G14" s="2655"/>
      <c r="H14" s="2655"/>
      <c r="I14" s="2655"/>
      <c r="J14" s="2655"/>
      <c r="K14" s="2655"/>
      <c r="L14" s="1505"/>
    </row>
    <row r="15" spans="1:13" ht="4.5" customHeight="1" x14ac:dyDescent="0.2">
      <c r="B15" s="1451"/>
      <c r="C15" s="1451"/>
      <c r="D15" s="1506"/>
      <c r="E15" s="1506"/>
      <c r="F15" s="1506"/>
      <c r="H15" s="1506"/>
      <c r="J15" s="1506"/>
      <c r="K15" s="1506"/>
      <c r="L15" s="1505"/>
    </row>
    <row r="16" spans="1:13" s="1382" customFormat="1" ht="13.5" customHeight="1" x14ac:dyDescent="0.2">
      <c r="B16" s="1500" t="s">
        <v>1582</v>
      </c>
      <c r="C16" s="1500"/>
      <c r="D16" s="1503"/>
      <c r="E16" s="1503"/>
      <c r="F16" s="1503"/>
      <c r="G16" s="1504"/>
      <c r="H16" s="1503"/>
      <c r="I16" s="1504"/>
      <c r="J16" s="1503"/>
      <c r="K16" s="1503"/>
      <c r="L16" s="1502"/>
    </row>
    <row r="17" spans="2:12" ht="45.75" customHeight="1" x14ac:dyDescent="0.2">
      <c r="B17" s="2655"/>
      <c r="C17" s="2655"/>
      <c r="D17" s="2655"/>
      <c r="E17" s="2655"/>
      <c r="F17" s="2655"/>
      <c r="G17" s="2655"/>
      <c r="H17" s="2655"/>
      <c r="I17" s="2655"/>
      <c r="J17" s="2655"/>
      <c r="K17" s="2655"/>
      <c r="L17" s="1472"/>
    </row>
    <row r="18" spans="2:12" ht="4.5" customHeight="1" x14ac:dyDescent="0.2">
      <c r="B18" s="1451"/>
      <c r="C18" s="1451"/>
      <c r="L18" s="1472"/>
    </row>
    <row r="19" spans="2:12" s="1382" customFormat="1" ht="13.5" customHeight="1" x14ac:dyDescent="0.2">
      <c r="B19" s="1500" t="s">
        <v>1581</v>
      </c>
      <c r="C19" s="1500"/>
      <c r="D19" s="1503"/>
      <c r="E19" s="1503"/>
      <c r="F19" s="1503"/>
      <c r="G19" s="1504"/>
      <c r="H19" s="1503"/>
      <c r="I19" s="1504"/>
      <c r="J19" s="1503"/>
      <c r="K19" s="1503"/>
      <c r="L19" s="1502"/>
    </row>
    <row r="20" spans="2:12" ht="45.75" customHeight="1" x14ac:dyDescent="0.2">
      <c r="B20" s="2658"/>
      <c r="C20" s="2658"/>
      <c r="D20" s="2655"/>
      <c r="E20" s="2655"/>
      <c r="F20" s="2655"/>
      <c r="G20" s="2655"/>
      <c r="H20" s="2655"/>
      <c r="I20" s="2655"/>
      <c r="J20" s="2655"/>
      <c r="K20" s="2655"/>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655"/>
      <c r="C23" s="2655"/>
      <c r="D23" s="2655"/>
      <c r="E23" s="2655"/>
      <c r="F23" s="2655"/>
      <c r="G23" s="2655"/>
      <c r="H23" s="2655"/>
      <c r="I23" s="2655"/>
      <c r="J23" s="2655"/>
      <c r="K23" s="2655"/>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655"/>
      <c r="C26" s="2655"/>
      <c r="D26" s="2655"/>
      <c r="E26" s="2655"/>
      <c r="F26" s="2655"/>
      <c r="G26" s="2655"/>
      <c r="H26" s="2655"/>
      <c r="I26" s="2655"/>
      <c r="J26" s="2655"/>
      <c r="K26" s="2655"/>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659"/>
      <c r="C29" s="2659"/>
      <c r="D29" s="2655"/>
      <c r="E29" s="2655"/>
      <c r="F29" s="2655"/>
      <c r="G29" s="2655"/>
      <c r="H29" s="2655"/>
      <c r="I29" s="2655"/>
      <c r="J29" s="2655"/>
      <c r="K29" s="2655"/>
      <c r="L29" s="1472"/>
    </row>
    <row r="30" spans="2:12" ht="4.5" customHeight="1" x14ac:dyDescent="0.2">
      <c r="B30" s="1498"/>
      <c r="C30" s="1498"/>
      <c r="D30" s="1422"/>
      <c r="E30" s="1422"/>
      <c r="F30" s="1422"/>
      <c r="G30" s="1454"/>
      <c r="H30" s="1422"/>
      <c r="I30" s="1454"/>
      <c r="J30" s="1422"/>
      <c r="K30" s="1422"/>
      <c r="L30" s="1472"/>
    </row>
    <row r="31" spans="2:12" s="1422" customFormat="1" ht="13.5" customHeight="1" x14ac:dyDescent="0.2">
      <c r="B31" s="1497" t="s">
        <v>1577</v>
      </c>
      <c r="C31" s="1497"/>
      <c r="D31" s="1496"/>
      <c r="E31" s="1465"/>
      <c r="F31" s="1465"/>
      <c r="G31" s="1466"/>
      <c r="H31" s="1465"/>
      <c r="I31" s="1466"/>
      <c r="J31" s="1465"/>
      <c r="K31" s="1465"/>
      <c r="L31" s="1472"/>
    </row>
    <row r="32" spans="2:12" s="1422" customFormat="1" ht="45.75" customHeight="1" x14ac:dyDescent="0.2">
      <c r="B32" s="2654"/>
      <c r="C32" s="2654"/>
      <c r="D32" s="2655"/>
      <c r="E32" s="2655"/>
      <c r="F32" s="2655"/>
      <c r="G32" s="2655"/>
      <c r="H32" s="2655"/>
      <c r="I32" s="2655"/>
      <c r="J32" s="2655"/>
      <c r="K32" s="2655"/>
      <c r="L32" s="1472"/>
    </row>
    <row r="33" spans="2:13" s="1422" customFormat="1" ht="4.5" customHeight="1" x14ac:dyDescent="0.2">
      <c r="B33" s="1495"/>
      <c r="C33" s="1495"/>
      <c r="G33" s="1454"/>
      <c r="I33" s="1454"/>
      <c r="L33" s="1472"/>
    </row>
    <row r="34" spans="2:13" s="1422" customFormat="1" ht="11.1" customHeight="1" x14ac:dyDescent="0.2">
      <c r="B34" s="1494" t="s">
        <v>1576</v>
      </c>
      <c r="C34" s="1737"/>
      <c r="D34" s="1492"/>
      <c r="E34" s="1492"/>
      <c r="F34" s="1492"/>
      <c r="G34" s="1493"/>
      <c r="H34" s="1492"/>
      <c r="I34" s="1493"/>
      <c r="J34" s="1492"/>
      <c r="K34" s="1491"/>
      <c r="L34" s="1472"/>
    </row>
    <row r="35" spans="2:13" s="1422" customFormat="1" ht="13.5" customHeight="1" x14ac:dyDescent="0.2">
      <c r="B35" s="1487" t="s">
        <v>1575</v>
      </c>
      <c r="C35" s="1738"/>
      <c r="D35" s="1490"/>
      <c r="E35" s="1489"/>
      <c r="F35" s="1488" t="s">
        <v>1574</v>
      </c>
      <c r="G35" s="1484"/>
      <c r="H35" s="1483"/>
      <c r="I35" s="1482"/>
      <c r="J35" s="1477"/>
      <c r="K35" s="1481"/>
      <c r="L35" s="1472"/>
    </row>
    <row r="36" spans="2:13" s="1422" customFormat="1" ht="13.5" customHeight="1" x14ac:dyDescent="0.2">
      <c r="B36" s="1487" t="s">
        <v>1573</v>
      </c>
      <c r="C36" s="1738"/>
      <c r="D36" s="1486"/>
      <c r="E36" s="1483"/>
      <c r="F36" s="1485" t="s">
        <v>1572</v>
      </c>
      <c r="G36" s="1484"/>
      <c r="H36" s="1483"/>
      <c r="I36" s="1482"/>
      <c r="J36" s="1477"/>
      <c r="K36" s="1481"/>
      <c r="L36" s="1472"/>
      <c r="M36" s="1480"/>
    </row>
    <row r="37" spans="2:13" s="1422" customFormat="1" ht="11.45" customHeight="1" x14ac:dyDescent="0.2">
      <c r="B37" s="1479"/>
      <c r="C37" s="1477"/>
      <c r="D37" s="1477"/>
      <c r="E37" s="1477"/>
      <c r="F37" s="1477"/>
      <c r="G37" s="1478"/>
      <c r="H37" s="1477"/>
      <c r="I37" s="1478"/>
      <c r="J37" s="1477"/>
      <c r="K37" s="1476"/>
      <c r="L37" s="1472"/>
    </row>
    <row r="38" spans="2:13" s="1422"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7" t="s">
        <v>2029</v>
      </c>
      <c r="C40" s="1367"/>
      <c r="L40" s="1472"/>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1"/>
    </row>
    <row r="44" spans="2:13" ht="12.6" customHeight="1" x14ac:dyDescent="0.2">
      <c r="B44" s="1371" t="s">
        <v>2031</v>
      </c>
      <c r="C44" s="1371"/>
      <c r="M44" s="1471"/>
    </row>
    <row r="45" spans="2:13" ht="9.6" customHeight="1" x14ac:dyDescent="0.2">
      <c r="B45" s="1367"/>
      <c r="C45" s="1367"/>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63" t="str">
        <f>'Single Audit Cover'!A7</f>
        <v>Black Hawk Area Sp Ed District</v>
      </c>
      <c r="C1" s="2663"/>
      <c r="D1" s="2663"/>
      <c r="E1" s="2663"/>
      <c r="F1" s="2663"/>
      <c r="G1" s="2663"/>
      <c r="H1" s="2663"/>
      <c r="I1" s="2663"/>
      <c r="J1" s="2663"/>
      <c r="K1" s="2663"/>
      <c r="L1" s="1539"/>
    </row>
    <row r="2" spans="1:12" ht="12.75" customHeight="1" x14ac:dyDescent="0.2">
      <c r="B2" s="2664">
        <f>'Single Audit Cover'!E7</f>
        <v>49081865060</v>
      </c>
      <c r="C2" s="2664"/>
      <c r="D2" s="2664"/>
      <c r="E2" s="2664"/>
      <c r="F2" s="2664"/>
      <c r="G2" s="2664"/>
      <c r="H2" s="2664"/>
      <c r="I2" s="2664"/>
      <c r="J2" s="2664"/>
      <c r="K2" s="2664"/>
      <c r="L2" s="1538"/>
    </row>
    <row r="3" spans="1:12" ht="12.75" customHeight="1" x14ac:dyDescent="0.2">
      <c r="B3" s="2637" t="s">
        <v>1569</v>
      </c>
      <c r="C3" s="2637"/>
      <c r="D3" s="2637"/>
      <c r="E3" s="2637"/>
      <c r="F3" s="2637"/>
      <c r="G3" s="2637"/>
      <c r="H3" s="2637"/>
      <c r="I3" s="2637"/>
      <c r="J3" s="2637"/>
      <c r="K3" s="2637"/>
      <c r="L3" s="1515"/>
    </row>
    <row r="4" spans="1:12" ht="12.75" customHeight="1" x14ac:dyDescent="0.2">
      <c r="B4" s="2637" t="str">
        <f>'[2]Single Audit Cover'!A4</f>
        <v>Year Ending June 30, 2016</v>
      </c>
      <c r="C4" s="2637"/>
      <c r="D4" s="2637"/>
      <c r="E4" s="2637"/>
      <c r="F4" s="2637"/>
      <c r="G4" s="2637"/>
      <c r="H4" s="2637"/>
      <c r="I4" s="2637"/>
      <c r="J4" s="2637"/>
      <c r="K4" s="2637"/>
      <c r="L4" s="1515"/>
    </row>
    <row r="5" spans="1:12" ht="5.25" customHeight="1" x14ac:dyDescent="0.2">
      <c r="B5" s="1348" t="s">
        <v>1390</v>
      </c>
      <c r="C5" s="1348"/>
      <c r="L5" s="1422"/>
    </row>
    <row r="6" spans="1:12" ht="30.75" customHeight="1" x14ac:dyDescent="0.2">
      <c r="A6" s="1422"/>
      <c r="B6" s="2665" t="s">
        <v>1610</v>
      </c>
      <c r="C6" s="2665"/>
      <c r="D6" s="2665"/>
      <c r="E6" s="2665"/>
      <c r="F6" s="2665"/>
      <c r="G6" s="2665"/>
      <c r="H6" s="2665"/>
      <c r="I6" s="2665"/>
      <c r="J6" s="2665"/>
      <c r="K6" s="2665"/>
      <c r="L6" s="1422"/>
    </row>
    <row r="7" spans="1:12" ht="4.5" customHeight="1" x14ac:dyDescent="0.2">
      <c r="B7" s="1465"/>
      <c r="C7" s="1465"/>
      <c r="D7" s="1465"/>
      <c r="E7" s="1465"/>
      <c r="F7" s="1465"/>
      <c r="G7" s="1466"/>
      <c r="H7" s="1465"/>
      <c r="I7" s="1466"/>
      <c r="J7" s="1465"/>
      <c r="K7" s="1465"/>
      <c r="L7" s="1422"/>
    </row>
    <row r="8" spans="1:12" ht="13.5" customHeight="1" x14ac:dyDescent="0.2">
      <c r="B8" s="1428" t="s">
        <v>1609</v>
      </c>
      <c r="C8" s="1739" t="s">
        <v>1960</v>
      </c>
      <c r="D8" s="1740"/>
      <c r="E8" s="1422"/>
      <c r="F8" s="1512" t="s">
        <v>1587</v>
      </c>
      <c r="G8" s="1536"/>
      <c r="H8" s="1537" t="s">
        <v>1608</v>
      </c>
      <c r="I8" s="1536"/>
      <c r="J8" s="1535" t="s">
        <v>1607</v>
      </c>
      <c r="L8" s="1422"/>
    </row>
    <row r="9" spans="1:12" ht="13.5" customHeight="1" x14ac:dyDescent="0.2">
      <c r="D9" s="1422"/>
      <c r="E9" s="1422"/>
      <c r="F9" s="1422"/>
      <c r="G9" s="1454"/>
      <c r="H9" s="1422"/>
      <c r="I9" s="1508" t="s">
        <v>1584</v>
      </c>
      <c r="J9" s="1422"/>
      <c r="K9" s="1534"/>
      <c r="L9" s="1422"/>
    </row>
    <row r="10" spans="1:12" ht="4.5" customHeight="1" x14ac:dyDescent="0.2">
      <c r="B10" s="1533"/>
      <c r="C10" s="1533"/>
      <c r="D10" s="1462"/>
      <c r="E10" s="1462"/>
      <c r="F10" s="1462"/>
      <c r="G10" s="1463"/>
      <c r="H10" s="1462"/>
      <c r="I10" s="1463"/>
      <c r="J10" s="1462"/>
      <c r="K10" s="1462"/>
      <c r="L10" s="1422"/>
    </row>
    <row r="11" spans="1:12" ht="5.25" customHeight="1" x14ac:dyDescent="0.2">
      <c r="B11" s="1422"/>
      <c r="C11" s="1422"/>
      <c r="D11" s="1532"/>
      <c r="E11" s="1422"/>
      <c r="F11" s="1422"/>
      <c r="G11" s="1454"/>
      <c r="H11" s="1422"/>
      <c r="I11" s="1454"/>
      <c r="J11" s="1422"/>
      <c r="K11" s="1460"/>
      <c r="L11" s="1422"/>
    </row>
    <row r="12" spans="1:12" ht="13.5" customHeight="1" x14ac:dyDescent="0.2">
      <c r="B12" s="1512" t="s">
        <v>1606</v>
      </c>
      <c r="C12" s="1512"/>
      <c r="D12" s="1532"/>
      <c r="E12" s="1422"/>
      <c r="F12" s="2647"/>
      <c r="G12" s="2647"/>
      <c r="H12" s="2647"/>
      <c r="I12" s="2647"/>
      <c r="J12" s="2647"/>
      <c r="K12" s="2647"/>
      <c r="L12" s="1422"/>
    </row>
    <row r="13" spans="1:12" ht="9.6" customHeight="1" x14ac:dyDescent="0.2">
      <c r="B13" s="1315"/>
      <c r="C13" s="1315"/>
      <c r="D13" s="1532"/>
      <c r="E13" s="1422"/>
      <c r="F13" s="1422"/>
      <c r="G13" s="1454"/>
      <c r="H13" s="1422"/>
      <c r="I13" s="1454"/>
      <c r="J13" s="1422"/>
      <c r="K13" s="1460"/>
      <c r="L13" s="1422"/>
    </row>
    <row r="14" spans="1:12" ht="13.5" customHeight="1" x14ac:dyDescent="0.2">
      <c r="B14" s="1428" t="s">
        <v>1605</v>
      </c>
      <c r="C14" s="1428"/>
      <c r="D14" s="2660"/>
      <c r="E14" s="2660"/>
      <c r="F14" s="2660"/>
      <c r="H14" s="1427" t="s">
        <v>1604</v>
      </c>
      <c r="I14" s="2661"/>
      <c r="J14" s="2661"/>
      <c r="K14" s="2661"/>
      <c r="L14" s="1422"/>
    </row>
    <row r="15" spans="1:12" ht="9.4" customHeight="1" x14ac:dyDescent="0.2">
      <c r="B15" s="1428"/>
      <c r="C15" s="1428"/>
      <c r="D15" s="1366"/>
      <c r="E15" s="1348"/>
      <c r="F15" s="1348"/>
      <c r="G15" s="1423"/>
      <c r="H15" s="1348"/>
      <c r="I15" s="1531"/>
      <c r="J15" s="1421"/>
      <c r="K15" s="1426"/>
      <c r="L15" s="1422"/>
    </row>
    <row r="16" spans="1:12" ht="13.5" customHeight="1" x14ac:dyDescent="0.2">
      <c r="B16" s="1428" t="s">
        <v>1603</v>
      </c>
      <c r="C16" s="1428"/>
      <c r="D16" s="2661"/>
      <c r="E16" s="2661"/>
      <c r="F16" s="2661"/>
      <c r="G16" s="2661"/>
      <c r="H16" s="2661"/>
      <c r="I16" s="2661"/>
      <c r="J16" s="2661"/>
      <c r="K16" s="2661"/>
      <c r="L16" s="1422"/>
    </row>
    <row r="17" spans="2:12" ht="13.5" customHeight="1" x14ac:dyDescent="0.2">
      <c r="B17" s="1428" t="s">
        <v>1602</v>
      </c>
      <c r="C17" s="1428"/>
      <c r="D17" s="2662"/>
      <c r="E17" s="2662"/>
      <c r="F17" s="2662"/>
      <c r="G17" s="2662"/>
      <c r="H17" s="2662"/>
      <c r="I17" s="2662"/>
      <c r="J17" s="2662"/>
      <c r="K17" s="2662"/>
      <c r="L17" s="1422"/>
    </row>
    <row r="18" spans="2:12" ht="9.4" customHeight="1" x14ac:dyDescent="0.2">
      <c r="B18" s="1462"/>
      <c r="C18" s="1462"/>
      <c r="D18" s="1462"/>
      <c r="E18" s="1462"/>
      <c r="F18" s="1462"/>
      <c r="G18" s="1463"/>
      <c r="H18" s="1462"/>
      <c r="I18" s="1463"/>
      <c r="J18" s="1462"/>
      <c r="K18" s="1462"/>
      <c r="L18" s="1422"/>
    </row>
    <row r="19" spans="2:12" ht="13.5" customHeight="1" x14ac:dyDescent="0.2">
      <c r="B19" s="1526" t="s">
        <v>1601</v>
      </c>
      <c r="C19" s="1526"/>
      <c r="D19" s="1530"/>
      <c r="E19" s="1530"/>
      <c r="F19" s="1530"/>
      <c r="G19" s="1529"/>
      <c r="H19" s="1530"/>
      <c r="I19" s="1529"/>
      <c r="J19" s="1422"/>
      <c r="K19" s="1422"/>
      <c r="L19" s="1422"/>
    </row>
    <row r="20" spans="2:12" ht="35.25" customHeight="1" x14ac:dyDescent="0.2">
      <c r="B20" s="2655"/>
      <c r="C20" s="2655"/>
      <c r="D20" s="2655"/>
      <c r="E20" s="2655"/>
      <c r="F20" s="2655"/>
      <c r="G20" s="2655"/>
      <c r="H20" s="2655"/>
      <c r="I20" s="2655"/>
      <c r="J20" s="2655"/>
      <c r="K20" s="2655"/>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2"/>
      <c r="E22" s="1422"/>
      <c r="F22" s="1422"/>
      <c r="G22" s="1454"/>
      <c r="H22" s="1422"/>
      <c r="I22" s="1454"/>
      <c r="J22" s="1422"/>
      <c r="K22" s="1422"/>
      <c r="L22" s="1422"/>
    </row>
    <row r="23" spans="2:12" ht="37.5" customHeight="1" x14ac:dyDescent="0.2">
      <c r="B23" s="2655"/>
      <c r="C23" s="2655"/>
      <c r="D23" s="2655"/>
      <c r="E23" s="2655"/>
      <c r="F23" s="2655"/>
      <c r="G23" s="2655"/>
      <c r="H23" s="2655"/>
      <c r="I23" s="2655"/>
      <c r="J23" s="2655"/>
      <c r="K23" s="2655"/>
      <c r="L23" s="1422"/>
    </row>
    <row r="24" spans="2:12" ht="4.5" customHeight="1" x14ac:dyDescent="0.2">
      <c r="B24" s="1525"/>
      <c r="C24" s="1525"/>
      <c r="D24" s="1462"/>
      <c r="E24" s="1462"/>
      <c r="F24" s="1462"/>
      <c r="G24" s="1463"/>
      <c r="H24" s="1462"/>
      <c r="I24" s="1463"/>
      <c r="J24" s="1462"/>
      <c r="K24" s="1462"/>
      <c r="L24" s="1422"/>
    </row>
    <row r="25" spans="2:12" ht="13.5" customHeight="1" x14ac:dyDescent="0.2">
      <c r="B25" s="1526" t="s">
        <v>1599</v>
      </c>
      <c r="C25" s="1526"/>
      <c r="D25" s="1422"/>
      <c r="E25" s="1422"/>
      <c r="F25" s="1422"/>
      <c r="G25" s="1454"/>
      <c r="H25" s="1422"/>
      <c r="I25" s="1454"/>
      <c r="J25" s="1422"/>
      <c r="K25" s="1422"/>
      <c r="L25" s="1422"/>
    </row>
    <row r="26" spans="2:12" ht="37.5" customHeight="1" x14ac:dyDescent="0.2">
      <c r="B26" s="2655"/>
      <c r="C26" s="2655"/>
      <c r="D26" s="2655"/>
      <c r="E26" s="2655"/>
      <c r="F26" s="2655"/>
      <c r="G26" s="2655"/>
      <c r="H26" s="2655"/>
      <c r="I26" s="2655"/>
      <c r="J26" s="2655"/>
      <c r="K26" s="2655"/>
      <c r="L26" s="1422"/>
    </row>
    <row r="27" spans="2:12" ht="4.5" customHeight="1" x14ac:dyDescent="0.2">
      <c r="B27" s="1527"/>
      <c r="C27" s="1527"/>
      <c r="D27" s="1527"/>
      <c r="E27" s="1462"/>
      <c r="F27" s="1462"/>
      <c r="G27" s="1463"/>
      <c r="H27" s="1462"/>
      <c r="I27" s="1463"/>
      <c r="J27" s="1462"/>
      <c r="K27" s="1462"/>
      <c r="L27" s="1422"/>
    </row>
    <row r="28" spans="2:12" ht="13.5" customHeight="1" x14ac:dyDescent="0.2">
      <c r="B28" s="1526" t="s">
        <v>1598</v>
      </c>
      <c r="C28" s="1526"/>
      <c r="D28" s="1422"/>
      <c r="E28" s="1422"/>
      <c r="F28" s="1422"/>
      <c r="G28" s="1454"/>
      <c r="H28" s="1422"/>
      <c r="I28" s="1454"/>
      <c r="J28" s="1422"/>
      <c r="K28" s="1422"/>
      <c r="L28" s="1422"/>
    </row>
    <row r="29" spans="2:12" ht="37.5" customHeight="1" x14ac:dyDescent="0.2">
      <c r="B29" s="2655"/>
      <c r="C29" s="2655"/>
      <c r="D29" s="2655"/>
      <c r="E29" s="2655"/>
      <c r="F29" s="2655"/>
      <c r="G29" s="2655"/>
      <c r="H29" s="2655"/>
      <c r="I29" s="2655"/>
      <c r="J29" s="2655"/>
      <c r="K29" s="2655"/>
      <c r="L29" s="1422"/>
    </row>
    <row r="30" spans="2:12" ht="4.5" customHeight="1" x14ac:dyDescent="0.2">
      <c r="B30" s="1525"/>
      <c r="C30" s="1525"/>
      <c r="D30" s="1462"/>
      <c r="E30" s="1462"/>
      <c r="F30" s="1462"/>
      <c r="G30" s="1463"/>
      <c r="H30" s="1462"/>
      <c r="I30" s="1463"/>
      <c r="J30" s="1462"/>
      <c r="K30" s="1462"/>
      <c r="L30" s="1422"/>
    </row>
    <row r="31" spans="2:12" ht="13.5" customHeight="1" x14ac:dyDescent="0.2">
      <c r="B31" s="1526" t="s">
        <v>1597</v>
      </c>
      <c r="C31" s="1526"/>
      <c r="D31" s="1422"/>
      <c r="E31" s="1422"/>
      <c r="F31" s="1422"/>
      <c r="G31" s="1454"/>
      <c r="H31" s="1422"/>
      <c r="I31" s="1454"/>
      <c r="J31" s="1422"/>
      <c r="K31" s="1422"/>
      <c r="L31" s="1422"/>
    </row>
    <row r="32" spans="2:12" ht="37.5" customHeight="1" x14ac:dyDescent="0.2">
      <c r="B32" s="2655"/>
      <c r="C32" s="2655"/>
      <c r="D32" s="2655"/>
      <c r="E32" s="2655"/>
      <c r="F32" s="2655"/>
      <c r="G32" s="2655"/>
      <c r="H32" s="2655"/>
      <c r="I32" s="2655"/>
      <c r="J32" s="2655"/>
      <c r="K32" s="2655"/>
      <c r="L32" s="1422"/>
    </row>
    <row r="33" spans="2:12" ht="4.5" customHeight="1" x14ac:dyDescent="0.2">
      <c r="B33" s="1525"/>
      <c r="C33" s="1525"/>
      <c r="D33" s="1462"/>
      <c r="E33" s="1462"/>
      <c r="F33" s="1462"/>
      <c r="G33" s="1463"/>
      <c r="H33" s="1462"/>
      <c r="I33" s="1463"/>
      <c r="J33" s="1462"/>
      <c r="K33" s="1462"/>
      <c r="L33" s="1422"/>
    </row>
    <row r="34" spans="2:12" ht="13.5" customHeight="1" x14ac:dyDescent="0.2">
      <c r="B34" s="1512" t="s">
        <v>1596</v>
      </c>
      <c r="C34" s="1512"/>
      <c r="D34" s="1422"/>
      <c r="E34" s="1422"/>
      <c r="F34" s="1422"/>
      <c r="G34" s="1454"/>
      <c r="H34" s="1422"/>
      <c r="I34" s="1454"/>
      <c r="J34" s="1422"/>
      <c r="K34" s="1422"/>
      <c r="L34" s="1422"/>
    </row>
    <row r="35" spans="2:12" ht="37.5" customHeight="1" x14ac:dyDescent="0.2">
      <c r="B35" s="2655"/>
      <c r="C35" s="2655"/>
      <c r="D35" s="2655"/>
      <c r="E35" s="2655"/>
      <c r="F35" s="2655"/>
      <c r="G35" s="2655"/>
      <c r="H35" s="2655"/>
      <c r="I35" s="2655"/>
      <c r="J35" s="2655"/>
      <c r="K35" s="2655"/>
      <c r="L35" s="1422"/>
    </row>
    <row r="36" spans="2:12" ht="4.5" customHeight="1" x14ac:dyDescent="0.2">
      <c r="B36" s="1525"/>
      <c r="C36" s="1525"/>
      <c r="D36" s="1462"/>
      <c r="E36" s="1462"/>
      <c r="F36" s="1462"/>
      <c r="G36" s="1463"/>
      <c r="H36" s="1462"/>
      <c r="I36" s="1463"/>
      <c r="J36" s="1462"/>
      <c r="K36" s="1462"/>
      <c r="L36" s="1422"/>
    </row>
    <row r="37" spans="2:12" ht="13.5" customHeight="1" x14ac:dyDescent="0.2">
      <c r="B37" s="1512" t="s">
        <v>1595</v>
      </c>
      <c r="C37" s="1512"/>
      <c r="D37" s="1422"/>
      <c r="E37" s="1422"/>
      <c r="F37" s="1422"/>
      <c r="G37" s="1454"/>
      <c r="H37" s="1422"/>
      <c r="I37" s="1454"/>
      <c r="J37" s="1422"/>
      <c r="K37" s="1422"/>
      <c r="L37" s="1422"/>
    </row>
    <row r="38" spans="2:12" ht="35.25" customHeight="1" x14ac:dyDescent="0.2">
      <c r="B38" s="2655"/>
      <c r="C38" s="2655"/>
      <c r="D38" s="2655"/>
      <c r="E38" s="2655"/>
      <c r="F38" s="2655"/>
      <c r="G38" s="2655"/>
      <c r="H38" s="2655"/>
      <c r="I38" s="2655"/>
      <c r="J38" s="2655"/>
      <c r="K38" s="2655"/>
      <c r="L38" s="1422"/>
    </row>
    <row r="39" spans="2:12" ht="4.5" customHeight="1" x14ac:dyDescent="0.2">
      <c r="B39" s="1498"/>
      <c r="C39" s="1498"/>
      <c r="D39" s="1422"/>
      <c r="E39" s="1422"/>
      <c r="F39" s="1422"/>
      <c r="G39" s="1454"/>
      <c r="H39" s="1422"/>
      <c r="I39" s="1454"/>
      <c r="J39" s="1422"/>
      <c r="K39" s="1422"/>
      <c r="L39" s="1422"/>
    </row>
    <row r="40" spans="2:12" s="1422" customFormat="1" ht="13.5" customHeight="1" x14ac:dyDescent="0.2">
      <c r="B40" s="1497" t="s">
        <v>1594</v>
      </c>
      <c r="C40" s="1497"/>
      <c r="D40" s="1496"/>
      <c r="E40" s="1465"/>
      <c r="F40" s="1465"/>
      <c r="G40" s="1466"/>
      <c r="H40" s="1465"/>
      <c r="I40" s="1466"/>
      <c r="J40" s="1465"/>
      <c r="K40" s="1465"/>
    </row>
    <row r="41" spans="2:12" s="1422" customFormat="1" ht="33.75" customHeight="1" x14ac:dyDescent="0.2">
      <c r="B41" s="2655"/>
      <c r="C41" s="2655"/>
      <c r="D41" s="2655"/>
      <c r="E41" s="2655"/>
      <c r="F41" s="2655"/>
      <c r="G41" s="2655"/>
      <c r="H41" s="2655"/>
      <c r="I41" s="2655"/>
      <c r="J41" s="2655"/>
      <c r="K41" s="2655"/>
    </row>
    <row r="42" spans="2:12" s="1422" customFormat="1" ht="4.5" customHeight="1" x14ac:dyDescent="0.2">
      <c r="B42" s="1495"/>
      <c r="C42" s="1495"/>
      <c r="G42" s="1454"/>
      <c r="I42" s="1454"/>
    </row>
    <row r="43" spans="2:12" s="1422" customFormat="1" ht="13.5" customHeight="1" x14ac:dyDescent="0.2">
      <c r="B43" s="1524" t="s">
        <v>1576</v>
      </c>
      <c r="C43" s="1741"/>
      <c r="D43" s="1492"/>
      <c r="E43" s="1492"/>
      <c r="F43" s="1492"/>
      <c r="G43" s="1493"/>
      <c r="H43" s="1492"/>
      <c r="I43" s="1493"/>
      <c r="J43" s="1492"/>
      <c r="K43" s="1491"/>
      <c r="L43" s="1520"/>
    </row>
    <row r="44" spans="2:12" s="1422" customFormat="1" ht="13.5" customHeight="1" x14ac:dyDescent="0.2">
      <c r="B44" s="1487" t="s">
        <v>1575</v>
      </c>
      <c r="C44" s="1738"/>
      <c r="D44" s="1523"/>
      <c r="E44" s="1489"/>
      <c r="F44" s="1485" t="s">
        <v>1574</v>
      </c>
      <c r="G44" s="1482"/>
      <c r="H44" s="1483"/>
      <c r="I44" s="1482"/>
      <c r="J44" s="1522"/>
      <c r="K44" s="1521"/>
      <c r="L44" s="1520"/>
    </row>
    <row r="45" spans="2:12" s="1422" customFormat="1" ht="13.5" customHeight="1" x14ac:dyDescent="0.2">
      <c r="B45" s="1487" t="s">
        <v>1573</v>
      </c>
      <c r="C45" s="1738"/>
      <c r="D45" s="1522"/>
      <c r="E45" s="1483"/>
      <c r="F45" s="1485" t="s">
        <v>1572</v>
      </c>
      <c r="G45" s="1482"/>
      <c r="H45" s="1483"/>
      <c r="I45" s="1482"/>
      <c r="J45" s="1522"/>
      <c r="K45" s="1521"/>
      <c r="L45" s="1520"/>
    </row>
    <row r="46" spans="2:12" s="1422"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1" t="s">
        <v>1592</v>
      </c>
      <c r="C49" s="1371"/>
      <c r="G49" s="1362"/>
      <c r="I49" s="1362"/>
    </row>
    <row r="50" spans="2:9" ht="11.1" customHeight="1" x14ac:dyDescent="0.2">
      <c r="B50" s="1371" t="s">
        <v>2032</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49" t="str">
        <f>'Single Audit Cover'!A7</f>
        <v>Black Hawk Area Sp Ed District</v>
      </c>
      <c r="C1" s="2649"/>
      <c r="D1" s="2649"/>
      <c r="E1" s="2649"/>
      <c r="F1" s="2649"/>
      <c r="G1" s="2649"/>
      <c r="H1" s="2649"/>
      <c r="I1" s="2649"/>
      <c r="J1" s="2649"/>
      <c r="K1" s="2649"/>
      <c r="L1" s="1518"/>
      <c r="M1" s="1518"/>
    </row>
    <row r="2" spans="1:13" ht="12" customHeight="1" x14ac:dyDescent="0.2">
      <c r="B2" s="2651">
        <f>'Single Audit Cover'!E7</f>
        <v>49081865060</v>
      </c>
      <c r="C2" s="2651"/>
      <c r="D2" s="2651"/>
      <c r="E2" s="2651"/>
      <c r="F2" s="2651"/>
      <c r="G2" s="2651"/>
      <c r="H2" s="2651"/>
      <c r="I2" s="2651"/>
      <c r="J2" s="2651"/>
      <c r="K2" s="2651"/>
      <c r="L2" s="1517"/>
      <c r="M2" s="1516"/>
    </row>
    <row r="3" spans="1:13" ht="10.35" customHeight="1" x14ac:dyDescent="0.2">
      <c r="B3" s="2637" t="s">
        <v>1569</v>
      </c>
      <c r="C3" s="2637"/>
      <c r="D3" s="2637"/>
      <c r="E3" s="2637"/>
      <c r="F3" s="2637"/>
      <c r="G3" s="2637"/>
      <c r="H3" s="2637"/>
      <c r="I3" s="2637"/>
      <c r="J3" s="2637"/>
      <c r="K3" s="2637"/>
      <c r="L3" s="1515"/>
      <c r="M3" s="1515"/>
    </row>
    <row r="4" spans="1:13" ht="11.1" customHeight="1" x14ac:dyDescent="0.2">
      <c r="B4" s="2656" t="str">
        <f>'[2]Single Audit Cover'!A4</f>
        <v>Year Ending June 30, 2016</v>
      </c>
      <c r="C4" s="2656"/>
      <c r="D4" s="2656"/>
      <c r="E4" s="2656"/>
      <c r="F4" s="2656"/>
      <c r="G4" s="2656"/>
      <c r="H4" s="2656"/>
      <c r="I4" s="2656"/>
      <c r="J4" s="2656"/>
      <c r="K4" s="2656"/>
      <c r="L4" s="1514"/>
      <c r="M4" s="1514"/>
    </row>
    <row r="5" spans="1:13" ht="7.5" customHeight="1" x14ac:dyDescent="0.2">
      <c r="B5" s="1348" t="s">
        <v>1390</v>
      </c>
      <c r="C5" s="1348"/>
    </row>
    <row r="6" spans="1:13" ht="7.5" customHeight="1" x14ac:dyDescent="0.2">
      <c r="B6" s="1496"/>
      <c r="C6" s="1496"/>
      <c r="D6" s="1465"/>
      <c r="E6" s="1465"/>
      <c r="F6" s="1465"/>
      <c r="G6" s="1466"/>
      <c r="H6" s="1465"/>
      <c r="I6" s="1466"/>
      <c r="J6" s="1465"/>
      <c r="K6" s="1465"/>
      <c r="L6" s="1472"/>
    </row>
    <row r="7" spans="1:13" ht="12.75" customHeight="1" x14ac:dyDescent="0.2">
      <c r="A7" s="1382"/>
      <c r="B7" s="2656" t="s">
        <v>1589</v>
      </c>
      <c r="C7" s="2656"/>
      <c r="D7" s="2657"/>
      <c r="E7" s="2657"/>
      <c r="F7" s="2657"/>
      <c r="G7" s="2657"/>
      <c r="H7" s="2657"/>
      <c r="I7" s="2657"/>
      <c r="J7" s="2657"/>
      <c r="K7" s="2657"/>
      <c r="L7" s="1513"/>
    </row>
    <row r="8" spans="1:13" ht="7.5" customHeight="1" x14ac:dyDescent="0.2">
      <c r="B8" s="1422"/>
      <c r="C8" s="1422"/>
      <c r="D8" s="1422"/>
      <c r="E8" s="1422"/>
      <c r="F8" s="1422"/>
      <c r="G8" s="1454"/>
      <c r="H8" s="1422"/>
      <c r="I8" s="1454"/>
      <c r="J8" s="1422"/>
      <c r="K8" s="1422"/>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1960</v>
      </c>
      <c r="D10" s="1736">
        <v>1</v>
      </c>
      <c r="E10" s="1422"/>
      <c r="F10" s="1428" t="s">
        <v>1587</v>
      </c>
      <c r="G10" s="1510"/>
      <c r="H10" s="1511" t="s">
        <v>1586</v>
      </c>
      <c r="I10" s="1510" t="s">
        <v>2086</v>
      </c>
      <c r="J10" s="1509" t="s">
        <v>1585</v>
      </c>
      <c r="K10" s="1422"/>
      <c r="L10" s="1472"/>
    </row>
    <row r="11" spans="1:13" ht="13.5" customHeight="1" x14ac:dyDescent="0.2">
      <c r="B11" s="1422"/>
      <c r="C11" s="1422"/>
      <c r="D11" s="1422"/>
      <c r="E11" s="1422"/>
      <c r="F11" s="1422"/>
      <c r="G11" s="1454"/>
      <c r="H11" s="1422"/>
      <c r="I11" s="1508" t="s">
        <v>1584</v>
      </c>
      <c r="J11" s="1422"/>
      <c r="K11" s="1507">
        <v>1980</v>
      </c>
      <c r="L11" s="1472"/>
    </row>
    <row r="12" spans="1:13" ht="13.5" customHeight="1" x14ac:dyDescent="0.2">
      <c r="B12" s="1421"/>
      <c r="C12" s="1421"/>
      <c r="D12" s="1422"/>
      <c r="E12" s="1422"/>
      <c r="F12" s="1422"/>
      <c r="G12" s="1454"/>
      <c r="H12" s="1422"/>
      <c r="I12" s="1454"/>
      <c r="J12" s="1422"/>
      <c r="L12" s="1472"/>
    </row>
    <row r="13" spans="1:13" s="1382" customFormat="1" ht="13.5" customHeight="1" x14ac:dyDescent="0.2">
      <c r="B13" s="1500" t="s">
        <v>1583</v>
      </c>
      <c r="C13" s="1500"/>
      <c r="D13" s="1503"/>
      <c r="E13" s="1503"/>
      <c r="F13" s="1503"/>
      <c r="G13" s="1504"/>
      <c r="H13" s="1503"/>
      <c r="I13" s="1504"/>
      <c r="J13" s="1503"/>
      <c r="K13" s="1503"/>
      <c r="L13" s="1502"/>
    </row>
    <row r="14" spans="1:13" ht="45.75" customHeight="1" x14ac:dyDescent="0.2">
      <c r="B14" s="2655" t="s">
        <v>2147</v>
      </c>
      <c r="C14" s="2655"/>
      <c r="D14" s="2655"/>
      <c r="E14" s="2655"/>
      <c r="F14" s="2655"/>
      <c r="G14" s="2655"/>
      <c r="H14" s="2655"/>
      <c r="I14" s="2655"/>
      <c r="J14" s="2655"/>
      <c r="K14" s="2655"/>
      <c r="L14" s="1505"/>
    </row>
    <row r="15" spans="1:13" ht="4.5" customHeight="1" x14ac:dyDescent="0.2">
      <c r="B15" s="1451"/>
      <c r="C15" s="1451"/>
      <c r="D15" s="1506"/>
      <c r="E15" s="1506"/>
      <c r="F15" s="1506"/>
      <c r="H15" s="1506"/>
      <c r="J15" s="1506"/>
      <c r="K15" s="1506"/>
      <c r="L15" s="1505"/>
    </row>
    <row r="16" spans="1:13" s="1382" customFormat="1" ht="13.5" customHeight="1" x14ac:dyDescent="0.2">
      <c r="B16" s="1500" t="s">
        <v>1582</v>
      </c>
      <c r="C16" s="1500"/>
      <c r="D16" s="1503"/>
      <c r="E16" s="1503"/>
      <c r="F16" s="1503"/>
      <c r="G16" s="1504"/>
      <c r="H16" s="1503"/>
      <c r="I16" s="1504"/>
      <c r="J16" s="1503"/>
      <c r="K16" s="1503"/>
      <c r="L16" s="1502"/>
    </row>
    <row r="17" spans="2:12" ht="54.75" customHeight="1" x14ac:dyDescent="0.2">
      <c r="B17" s="2655" t="s">
        <v>2148</v>
      </c>
      <c r="C17" s="2655"/>
      <c r="D17" s="2655"/>
      <c r="E17" s="2655"/>
      <c r="F17" s="2655"/>
      <c r="G17" s="2655"/>
      <c r="H17" s="2655"/>
      <c r="I17" s="2655"/>
      <c r="J17" s="2655"/>
      <c r="K17" s="2655"/>
      <c r="L17" s="1472"/>
    </row>
    <row r="18" spans="2:12" ht="4.5" customHeight="1" x14ac:dyDescent="0.2">
      <c r="B18" s="1451"/>
      <c r="C18" s="1451"/>
      <c r="L18" s="1472"/>
    </row>
    <row r="19" spans="2:12" s="1382" customFormat="1" ht="13.5" customHeight="1" x14ac:dyDescent="0.2">
      <c r="B19" s="1500" t="s">
        <v>1581</v>
      </c>
      <c r="C19" s="1500"/>
      <c r="D19" s="1503"/>
      <c r="E19" s="1503"/>
      <c r="F19" s="1503"/>
      <c r="G19" s="1504"/>
      <c r="H19" s="1503"/>
      <c r="I19" s="1504"/>
      <c r="J19" s="1503"/>
      <c r="K19" s="1503"/>
      <c r="L19" s="1502"/>
    </row>
    <row r="20" spans="2:12" ht="32.25" customHeight="1" x14ac:dyDescent="0.2">
      <c r="B20" s="2658" t="s">
        <v>2149</v>
      </c>
      <c r="C20" s="2658"/>
      <c r="D20" s="2655"/>
      <c r="E20" s="2655"/>
      <c r="F20" s="2655"/>
      <c r="G20" s="2655"/>
      <c r="H20" s="2655"/>
      <c r="I20" s="2655"/>
      <c r="J20" s="2655"/>
      <c r="K20" s="2655"/>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655" t="s">
        <v>2150</v>
      </c>
      <c r="C23" s="2655"/>
      <c r="D23" s="2655"/>
      <c r="E23" s="2655"/>
      <c r="F23" s="2655"/>
      <c r="G23" s="2655"/>
      <c r="H23" s="2655"/>
      <c r="I23" s="2655"/>
      <c r="J23" s="2655"/>
      <c r="K23" s="2655"/>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34.5" customHeight="1" x14ac:dyDescent="0.2">
      <c r="B26" s="2655" t="s">
        <v>2151</v>
      </c>
      <c r="C26" s="2655"/>
      <c r="D26" s="2655"/>
      <c r="E26" s="2655"/>
      <c r="F26" s="2655"/>
      <c r="G26" s="2655"/>
      <c r="H26" s="2655"/>
      <c r="I26" s="2655"/>
      <c r="J26" s="2655"/>
      <c r="K26" s="2655"/>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659" t="s">
        <v>2152</v>
      </c>
      <c r="C29" s="2659"/>
      <c r="D29" s="2655"/>
      <c r="E29" s="2655"/>
      <c r="F29" s="2655"/>
      <c r="G29" s="2655"/>
      <c r="H29" s="2655"/>
      <c r="I29" s="2655"/>
      <c r="J29" s="2655"/>
      <c r="K29" s="2655"/>
      <c r="L29" s="1472"/>
    </row>
    <row r="30" spans="2:12" ht="4.5" customHeight="1" x14ac:dyDescent="0.2">
      <c r="B30" s="1498"/>
      <c r="C30" s="1498"/>
      <c r="D30" s="1422"/>
      <c r="E30" s="1422"/>
      <c r="F30" s="1422"/>
      <c r="G30" s="1454"/>
      <c r="H30" s="1422"/>
      <c r="I30" s="1454"/>
      <c r="J30" s="1422"/>
      <c r="K30" s="1422"/>
      <c r="L30" s="1472"/>
    </row>
    <row r="31" spans="2:12" s="1422" customFormat="1" ht="13.5" customHeight="1" x14ac:dyDescent="0.2">
      <c r="B31" s="1497" t="s">
        <v>1577</v>
      </c>
      <c r="C31" s="1497"/>
      <c r="D31" s="1496"/>
      <c r="E31" s="1465"/>
      <c r="F31" s="1465"/>
      <c r="G31" s="1466"/>
      <c r="H31" s="1465"/>
      <c r="I31" s="1466"/>
      <c r="J31" s="1465"/>
      <c r="K31" s="1465"/>
      <c r="L31" s="1472"/>
    </row>
    <row r="32" spans="2:12" s="1422" customFormat="1" ht="72" customHeight="1" x14ac:dyDescent="0.2">
      <c r="B32" s="2654" t="s">
        <v>2153</v>
      </c>
      <c r="C32" s="2654"/>
      <c r="D32" s="2655"/>
      <c r="E32" s="2655"/>
      <c r="F32" s="2655"/>
      <c r="G32" s="2655"/>
      <c r="H32" s="2655"/>
      <c r="I32" s="2655"/>
      <c r="J32" s="2655"/>
      <c r="K32" s="2655"/>
      <c r="L32" s="1472"/>
    </row>
    <row r="33" spans="2:13" s="1422" customFormat="1" ht="4.5" customHeight="1" x14ac:dyDescent="0.2">
      <c r="B33" s="1495"/>
      <c r="C33" s="1495"/>
      <c r="G33" s="1454"/>
      <c r="I33" s="1454"/>
      <c r="L33" s="1472"/>
    </row>
    <row r="34" spans="2:13" s="1422" customFormat="1" ht="11.1" customHeight="1" x14ac:dyDescent="0.2">
      <c r="B34" s="1494" t="s">
        <v>1576</v>
      </c>
      <c r="C34" s="1737"/>
      <c r="D34" s="1492"/>
      <c r="E34" s="1492"/>
      <c r="F34" s="1492"/>
      <c r="G34" s="1493"/>
      <c r="H34" s="1492"/>
      <c r="I34" s="1493"/>
      <c r="J34" s="1492"/>
      <c r="K34" s="1491"/>
      <c r="L34" s="1472"/>
    </row>
    <row r="35" spans="2:13" s="1422" customFormat="1" ht="13.5" customHeight="1" x14ac:dyDescent="0.2">
      <c r="B35" s="1487" t="s">
        <v>1575</v>
      </c>
      <c r="C35" s="1738"/>
      <c r="D35" s="1490"/>
      <c r="E35" s="1489"/>
      <c r="F35" s="1488" t="s">
        <v>1574</v>
      </c>
      <c r="G35" s="1484"/>
      <c r="H35" s="1483"/>
      <c r="I35" s="1482"/>
      <c r="J35" s="1477"/>
      <c r="K35" s="1481"/>
      <c r="L35" s="1472"/>
    </row>
    <row r="36" spans="2:13" s="1422" customFormat="1" ht="13.5" customHeight="1" x14ac:dyDescent="0.2">
      <c r="B36" s="1487" t="s">
        <v>1573</v>
      </c>
      <c r="C36" s="1738"/>
      <c r="D36" s="1486"/>
      <c r="E36" s="1483"/>
      <c r="F36" s="1485" t="s">
        <v>1572</v>
      </c>
      <c r="G36" s="1484"/>
      <c r="H36" s="1483"/>
      <c r="I36" s="1482"/>
      <c r="J36" s="1477"/>
      <c r="K36" s="1481"/>
      <c r="L36" s="1472"/>
      <c r="M36" s="1480"/>
    </row>
    <row r="37" spans="2:13" s="1422" customFormat="1" ht="11.45" customHeight="1" x14ac:dyDescent="0.2">
      <c r="B37" s="1479"/>
      <c r="C37" s="1477"/>
      <c r="D37" s="1477"/>
      <c r="E37" s="1477"/>
      <c r="F37" s="1477"/>
      <c r="G37" s="1478"/>
      <c r="H37" s="1477"/>
      <c r="I37" s="1478"/>
      <c r="J37" s="1477"/>
      <c r="K37" s="1476"/>
      <c r="L37" s="1472"/>
    </row>
    <row r="38" spans="2:13" s="1422"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7" t="s">
        <v>2029</v>
      </c>
      <c r="C40" s="1367"/>
      <c r="L40" s="1472"/>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1"/>
    </row>
    <row r="44" spans="2:13" ht="12.6" customHeight="1" x14ac:dyDescent="0.2">
      <c r="B44" s="1371" t="s">
        <v>2031</v>
      </c>
      <c r="C44" s="1371"/>
      <c r="M44" s="1471"/>
    </row>
    <row r="45" spans="2:13" ht="9.6" customHeight="1" x14ac:dyDescent="0.2">
      <c r="B45" s="1367"/>
      <c r="C45" s="1367"/>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49" t="str">
        <f>'Single Audit Cover'!A7</f>
        <v>Black Hawk Area Sp Ed District</v>
      </c>
      <c r="C1" s="2649"/>
      <c r="D1" s="2649"/>
      <c r="E1" s="2649"/>
      <c r="F1" s="2649"/>
      <c r="G1" s="2649"/>
      <c r="H1" s="2649"/>
      <c r="I1" s="2649"/>
      <c r="J1" s="2649"/>
      <c r="K1" s="2649"/>
      <c r="L1" s="1518"/>
      <c r="M1" s="1518"/>
    </row>
    <row r="2" spans="1:13" ht="12" customHeight="1" x14ac:dyDescent="0.2">
      <c r="B2" s="2651">
        <f>'Single Audit Cover'!E7</f>
        <v>49081865060</v>
      </c>
      <c r="C2" s="2651"/>
      <c r="D2" s="2651"/>
      <c r="E2" s="2651"/>
      <c r="F2" s="2651"/>
      <c r="G2" s="2651"/>
      <c r="H2" s="2651"/>
      <c r="I2" s="2651"/>
      <c r="J2" s="2651"/>
      <c r="K2" s="2651"/>
      <c r="L2" s="1517"/>
      <c r="M2" s="1516"/>
    </row>
    <row r="3" spans="1:13" ht="10.35" customHeight="1" x14ac:dyDescent="0.2">
      <c r="B3" s="2637" t="s">
        <v>1569</v>
      </c>
      <c r="C3" s="2637"/>
      <c r="D3" s="2637"/>
      <c r="E3" s="2637"/>
      <c r="F3" s="2637"/>
      <c r="G3" s="2637"/>
      <c r="H3" s="2637"/>
      <c r="I3" s="2637"/>
      <c r="J3" s="2637"/>
      <c r="K3" s="2637"/>
      <c r="L3" s="1515"/>
      <c r="M3" s="1515"/>
    </row>
    <row r="4" spans="1:13" ht="11.1" customHeight="1" x14ac:dyDescent="0.2">
      <c r="B4" s="2656" t="str">
        <f>'[2]Single Audit Cover'!A4</f>
        <v>Year Ending June 30, 2016</v>
      </c>
      <c r="C4" s="2656"/>
      <c r="D4" s="2656"/>
      <c r="E4" s="2656"/>
      <c r="F4" s="2656"/>
      <c r="G4" s="2656"/>
      <c r="H4" s="2656"/>
      <c r="I4" s="2656"/>
      <c r="J4" s="2656"/>
      <c r="K4" s="2656"/>
      <c r="L4" s="1514"/>
      <c r="M4" s="1514"/>
    </row>
    <row r="5" spans="1:13" ht="7.5" customHeight="1" x14ac:dyDescent="0.2">
      <c r="B5" s="1348" t="s">
        <v>1390</v>
      </c>
      <c r="C5" s="1348"/>
    </row>
    <row r="6" spans="1:13" ht="7.5" customHeight="1" x14ac:dyDescent="0.2">
      <c r="B6" s="1496"/>
      <c r="C6" s="1496"/>
      <c r="D6" s="1465"/>
      <c r="E6" s="1465"/>
      <c r="F6" s="1465"/>
      <c r="G6" s="1466"/>
      <c r="H6" s="1465"/>
      <c r="I6" s="1466"/>
      <c r="J6" s="1465"/>
      <c r="K6" s="1465"/>
      <c r="L6" s="1472"/>
    </row>
    <row r="7" spans="1:13" ht="12.75" customHeight="1" x14ac:dyDescent="0.2">
      <c r="A7" s="1382"/>
      <c r="B7" s="2656" t="s">
        <v>1589</v>
      </c>
      <c r="C7" s="2656"/>
      <c r="D7" s="2657"/>
      <c r="E7" s="2657"/>
      <c r="F7" s="2657"/>
      <c r="G7" s="2657"/>
      <c r="H7" s="2657"/>
      <c r="I7" s="2657"/>
      <c r="J7" s="2657"/>
      <c r="K7" s="2657"/>
      <c r="L7" s="1513"/>
    </row>
    <row r="8" spans="1:13" ht="7.5" customHeight="1" x14ac:dyDescent="0.2">
      <c r="B8" s="1422"/>
      <c r="C8" s="1422"/>
      <c r="D8" s="1422"/>
      <c r="E8" s="1422"/>
      <c r="F8" s="1422"/>
      <c r="G8" s="1454"/>
      <c r="H8" s="1422"/>
      <c r="I8" s="1454"/>
      <c r="J8" s="1422"/>
      <c r="K8" s="1422"/>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1960</v>
      </c>
      <c r="D10" s="1736">
        <v>2</v>
      </c>
      <c r="E10" s="1422"/>
      <c r="F10" s="1428" t="s">
        <v>1587</v>
      </c>
      <c r="G10" s="1510"/>
      <c r="H10" s="1511" t="s">
        <v>1586</v>
      </c>
      <c r="I10" s="1510" t="s">
        <v>2086</v>
      </c>
      <c r="J10" s="1509" t="s">
        <v>1585</v>
      </c>
      <c r="K10" s="1422"/>
      <c r="L10" s="1472"/>
    </row>
    <row r="11" spans="1:13" ht="13.5" customHeight="1" x14ac:dyDescent="0.2">
      <c r="B11" s="1422"/>
      <c r="C11" s="1422"/>
      <c r="D11" s="1422"/>
      <c r="E11" s="1422"/>
      <c r="F11" s="1422"/>
      <c r="G11" s="1454"/>
      <c r="H11" s="1422"/>
      <c r="I11" s="1508" t="s">
        <v>1584</v>
      </c>
      <c r="J11" s="1422"/>
      <c r="K11" s="1507">
        <v>2013</v>
      </c>
      <c r="L11" s="1472"/>
    </row>
    <row r="12" spans="1:13" ht="13.5" customHeight="1" x14ac:dyDescent="0.2">
      <c r="B12" s="1421"/>
      <c r="C12" s="1421"/>
      <c r="D12" s="1422"/>
      <c r="E12" s="1422"/>
      <c r="F12" s="1422"/>
      <c r="G12" s="1454"/>
      <c r="H12" s="1422"/>
      <c r="I12" s="1454"/>
      <c r="J12" s="1422"/>
      <c r="L12" s="1472"/>
    </row>
    <row r="13" spans="1:13" s="1382" customFormat="1" ht="13.5" customHeight="1" x14ac:dyDescent="0.2">
      <c r="B13" s="1500" t="s">
        <v>1583</v>
      </c>
      <c r="C13" s="1500"/>
      <c r="D13" s="1503"/>
      <c r="E13" s="1503"/>
      <c r="F13" s="1503"/>
      <c r="G13" s="1504"/>
      <c r="H13" s="1503"/>
      <c r="I13" s="1504"/>
      <c r="J13" s="1503"/>
      <c r="K13" s="1503"/>
      <c r="L13" s="1502"/>
    </row>
    <row r="14" spans="1:13" ht="59.25" customHeight="1" x14ac:dyDescent="0.2">
      <c r="B14" s="2655" t="s">
        <v>2154</v>
      </c>
      <c r="C14" s="2655"/>
      <c r="D14" s="2655"/>
      <c r="E14" s="2655"/>
      <c r="F14" s="2655"/>
      <c r="G14" s="2655"/>
      <c r="H14" s="2655"/>
      <c r="I14" s="2655"/>
      <c r="J14" s="2655"/>
      <c r="K14" s="2655"/>
      <c r="L14" s="1505"/>
    </row>
    <row r="15" spans="1:13" ht="4.5" customHeight="1" x14ac:dyDescent="0.2">
      <c r="B15" s="1451"/>
      <c r="C15" s="1451"/>
      <c r="D15" s="1506"/>
      <c r="E15" s="1506"/>
      <c r="F15" s="1506"/>
      <c r="H15" s="1506"/>
      <c r="J15" s="1506"/>
      <c r="K15" s="1506"/>
      <c r="L15" s="1505"/>
    </row>
    <row r="16" spans="1:13" s="1382" customFormat="1" ht="13.5" customHeight="1" x14ac:dyDescent="0.2">
      <c r="B16" s="1500" t="s">
        <v>1582</v>
      </c>
      <c r="C16" s="1500"/>
      <c r="D16" s="1503"/>
      <c r="E16" s="1503"/>
      <c r="F16" s="1503"/>
      <c r="G16" s="1504"/>
      <c r="H16" s="1503"/>
      <c r="I16" s="1504"/>
      <c r="J16" s="1503"/>
      <c r="K16" s="1503"/>
      <c r="L16" s="1502"/>
    </row>
    <row r="17" spans="2:12" ht="45.75" customHeight="1" x14ac:dyDescent="0.2">
      <c r="B17" s="2655" t="s">
        <v>2155</v>
      </c>
      <c r="C17" s="2655"/>
      <c r="D17" s="2655"/>
      <c r="E17" s="2655"/>
      <c r="F17" s="2655"/>
      <c r="G17" s="2655"/>
      <c r="H17" s="2655"/>
      <c r="I17" s="2655"/>
      <c r="J17" s="2655"/>
      <c r="K17" s="2655"/>
      <c r="L17" s="1472"/>
    </row>
    <row r="18" spans="2:12" ht="4.5" customHeight="1" x14ac:dyDescent="0.2">
      <c r="B18" s="1451"/>
      <c r="C18" s="1451"/>
      <c r="L18" s="1472"/>
    </row>
    <row r="19" spans="2:12" s="1382" customFormat="1" ht="13.5" customHeight="1" x14ac:dyDescent="0.2">
      <c r="B19" s="1500" t="s">
        <v>1581</v>
      </c>
      <c r="C19" s="1500"/>
      <c r="D19" s="1503"/>
      <c r="E19" s="1503"/>
      <c r="F19" s="1503"/>
      <c r="G19" s="1504"/>
      <c r="H19" s="1503"/>
      <c r="I19" s="1504"/>
      <c r="J19" s="1503"/>
      <c r="K19" s="1503"/>
      <c r="L19" s="1502"/>
    </row>
    <row r="20" spans="2:12" ht="45.75" customHeight="1" x14ac:dyDescent="0.2">
      <c r="B20" s="2658" t="s">
        <v>2156</v>
      </c>
      <c r="C20" s="2658"/>
      <c r="D20" s="2655"/>
      <c r="E20" s="2655"/>
      <c r="F20" s="2655"/>
      <c r="G20" s="2655"/>
      <c r="H20" s="2655"/>
      <c r="I20" s="2655"/>
      <c r="J20" s="2655"/>
      <c r="K20" s="2655"/>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655" t="s">
        <v>2157</v>
      </c>
      <c r="C23" s="2655"/>
      <c r="D23" s="2655"/>
      <c r="E23" s="2655"/>
      <c r="F23" s="2655"/>
      <c r="G23" s="2655"/>
      <c r="H23" s="2655"/>
      <c r="I23" s="2655"/>
      <c r="J23" s="2655"/>
      <c r="K23" s="2655"/>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655" t="s">
        <v>2158</v>
      </c>
      <c r="C26" s="2655"/>
      <c r="D26" s="2655"/>
      <c r="E26" s="2655"/>
      <c r="F26" s="2655"/>
      <c r="G26" s="2655"/>
      <c r="H26" s="2655"/>
      <c r="I26" s="2655"/>
      <c r="J26" s="2655"/>
      <c r="K26" s="2655"/>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659" t="s">
        <v>2159</v>
      </c>
      <c r="C29" s="2659"/>
      <c r="D29" s="2655"/>
      <c r="E29" s="2655"/>
      <c r="F29" s="2655"/>
      <c r="G29" s="2655"/>
      <c r="H29" s="2655"/>
      <c r="I29" s="2655"/>
      <c r="J29" s="2655"/>
      <c r="K29" s="2655"/>
      <c r="L29" s="1472"/>
    </row>
    <row r="30" spans="2:12" ht="4.5" customHeight="1" x14ac:dyDescent="0.2">
      <c r="B30" s="1498"/>
      <c r="C30" s="1498"/>
      <c r="D30" s="1422"/>
      <c r="E30" s="1422"/>
      <c r="F30" s="1422"/>
      <c r="G30" s="1454"/>
      <c r="H30" s="1422"/>
      <c r="I30" s="1454"/>
      <c r="J30" s="1422"/>
      <c r="K30" s="1422"/>
      <c r="L30" s="1472"/>
    </row>
    <row r="31" spans="2:12" s="1422" customFormat="1" ht="13.5" customHeight="1" x14ac:dyDescent="0.2">
      <c r="B31" s="1497" t="s">
        <v>1577</v>
      </c>
      <c r="C31" s="1497"/>
      <c r="D31" s="1496"/>
      <c r="E31" s="1465"/>
      <c r="F31" s="1465"/>
      <c r="G31" s="1466"/>
      <c r="H31" s="1465"/>
      <c r="I31" s="1466"/>
      <c r="J31" s="1465"/>
      <c r="K31" s="1465"/>
      <c r="L31" s="1472"/>
    </row>
    <row r="32" spans="2:12" s="1422" customFormat="1" ht="45.75" customHeight="1" x14ac:dyDescent="0.2">
      <c r="B32" s="2654" t="s">
        <v>2160</v>
      </c>
      <c r="C32" s="2654"/>
      <c r="D32" s="2655"/>
      <c r="E32" s="2655"/>
      <c r="F32" s="2655"/>
      <c r="G32" s="2655"/>
      <c r="H32" s="2655"/>
      <c r="I32" s="2655"/>
      <c r="J32" s="2655"/>
      <c r="K32" s="2655"/>
      <c r="L32" s="1472"/>
    </row>
    <row r="33" spans="2:13" s="1422" customFormat="1" ht="4.5" customHeight="1" x14ac:dyDescent="0.2">
      <c r="B33" s="1495"/>
      <c r="C33" s="1495"/>
      <c r="G33" s="1454"/>
      <c r="I33" s="1454"/>
      <c r="L33" s="1472"/>
    </row>
    <row r="34" spans="2:13" s="1422" customFormat="1" ht="11.1" customHeight="1" x14ac:dyDescent="0.2">
      <c r="B34" s="1494" t="s">
        <v>1576</v>
      </c>
      <c r="C34" s="1737"/>
      <c r="D34" s="1492"/>
      <c r="E34" s="1492"/>
      <c r="F34" s="1492"/>
      <c r="G34" s="1493"/>
      <c r="H34" s="1492"/>
      <c r="I34" s="1493"/>
      <c r="J34" s="1492"/>
      <c r="K34" s="1491"/>
      <c r="L34" s="1472"/>
    </row>
    <row r="35" spans="2:13" s="1422" customFormat="1" ht="13.5" customHeight="1" x14ac:dyDescent="0.2">
      <c r="B35" s="1487" t="s">
        <v>1575</v>
      </c>
      <c r="C35" s="1738"/>
      <c r="D35" s="1490"/>
      <c r="E35" s="1489"/>
      <c r="F35" s="1488" t="s">
        <v>1574</v>
      </c>
      <c r="G35" s="1484"/>
      <c r="H35" s="1483"/>
      <c r="I35" s="1482"/>
      <c r="J35" s="1477"/>
      <c r="K35" s="1481"/>
      <c r="L35" s="1472"/>
    </row>
    <row r="36" spans="2:13" s="1422" customFormat="1" ht="13.5" customHeight="1" x14ac:dyDescent="0.2">
      <c r="B36" s="1487" t="s">
        <v>1573</v>
      </c>
      <c r="C36" s="1738"/>
      <c r="D36" s="1486"/>
      <c r="E36" s="1483"/>
      <c r="F36" s="1485" t="s">
        <v>1572</v>
      </c>
      <c r="G36" s="1484"/>
      <c r="H36" s="1483"/>
      <c r="I36" s="1482"/>
      <c r="J36" s="1477"/>
      <c r="K36" s="1481"/>
      <c r="L36" s="1472"/>
      <c r="M36" s="1480"/>
    </row>
    <row r="37" spans="2:13" s="1422" customFormat="1" ht="11.45" customHeight="1" x14ac:dyDescent="0.2">
      <c r="B37" s="1479"/>
      <c r="C37" s="1477"/>
      <c r="D37" s="1477"/>
      <c r="E37" s="1477"/>
      <c r="F37" s="1477"/>
      <c r="G37" s="1478"/>
      <c r="H37" s="1477"/>
      <c r="I37" s="1478"/>
      <c r="J37" s="1477"/>
      <c r="K37" s="1476"/>
      <c r="L37" s="1472"/>
    </row>
    <row r="38" spans="2:13" s="1422"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7" t="s">
        <v>2029</v>
      </c>
      <c r="C40" s="1367"/>
      <c r="L40" s="1472"/>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1"/>
    </row>
    <row r="44" spans="2:13" ht="12.6" customHeight="1" x14ac:dyDescent="0.2">
      <c r="B44" s="1371" t="s">
        <v>2031</v>
      </c>
      <c r="C44" s="1371"/>
      <c r="M44" s="1471"/>
    </row>
    <row r="45" spans="2:13" ht="9.6" customHeight="1" x14ac:dyDescent="0.2">
      <c r="B45" s="1367"/>
      <c r="C45" s="1367"/>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49" t="str">
        <f>'Single Audit Cover'!A7</f>
        <v>Black Hawk Area Sp Ed District</v>
      </c>
      <c r="C1" s="2649"/>
      <c r="D1" s="2649"/>
      <c r="E1" s="2649"/>
      <c r="F1" s="2649"/>
      <c r="G1" s="2649"/>
      <c r="H1" s="2649"/>
      <c r="I1" s="2649"/>
      <c r="J1" s="2649"/>
      <c r="K1" s="2649"/>
      <c r="L1" s="1518"/>
      <c r="M1" s="1518"/>
    </row>
    <row r="2" spans="1:13" ht="12" customHeight="1" x14ac:dyDescent="0.2">
      <c r="B2" s="2651">
        <f>'Single Audit Cover'!E7</f>
        <v>49081865060</v>
      </c>
      <c r="C2" s="2651"/>
      <c r="D2" s="2651"/>
      <c r="E2" s="2651"/>
      <c r="F2" s="2651"/>
      <c r="G2" s="2651"/>
      <c r="H2" s="2651"/>
      <c r="I2" s="2651"/>
      <c r="J2" s="2651"/>
      <c r="K2" s="2651"/>
      <c r="L2" s="1517"/>
      <c r="M2" s="1516"/>
    </row>
    <row r="3" spans="1:13" ht="10.35" customHeight="1" x14ac:dyDescent="0.2">
      <c r="B3" s="2637" t="s">
        <v>1569</v>
      </c>
      <c r="C3" s="2637"/>
      <c r="D3" s="2637"/>
      <c r="E3" s="2637"/>
      <c r="F3" s="2637"/>
      <c r="G3" s="2637"/>
      <c r="H3" s="2637"/>
      <c r="I3" s="2637"/>
      <c r="J3" s="2637"/>
      <c r="K3" s="2637"/>
      <c r="L3" s="1515"/>
      <c r="M3" s="1515"/>
    </row>
    <row r="4" spans="1:13" ht="11.1" customHeight="1" x14ac:dyDescent="0.2">
      <c r="B4" s="2656" t="str">
        <f>'[2]Single Audit Cover'!A4</f>
        <v>Year Ending June 30, 2016</v>
      </c>
      <c r="C4" s="2656"/>
      <c r="D4" s="2656"/>
      <c r="E4" s="2656"/>
      <c r="F4" s="2656"/>
      <c r="G4" s="2656"/>
      <c r="H4" s="2656"/>
      <c r="I4" s="2656"/>
      <c r="J4" s="2656"/>
      <c r="K4" s="2656"/>
      <c r="L4" s="1514"/>
      <c r="M4" s="1514"/>
    </row>
    <row r="5" spans="1:13" ht="7.5" customHeight="1" x14ac:dyDescent="0.2">
      <c r="B5" s="1348" t="s">
        <v>1390</v>
      </c>
      <c r="C5" s="1348"/>
    </row>
    <row r="6" spans="1:13" ht="7.5" customHeight="1" x14ac:dyDescent="0.2">
      <c r="B6" s="1496"/>
      <c r="C6" s="1496"/>
      <c r="D6" s="1465"/>
      <c r="E6" s="1465"/>
      <c r="F6" s="1465"/>
      <c r="G6" s="1466"/>
      <c r="H6" s="1465"/>
      <c r="I6" s="1466"/>
      <c r="J6" s="1465"/>
      <c r="K6" s="1465"/>
      <c r="L6" s="1472"/>
    </row>
    <row r="7" spans="1:13" ht="12.75" customHeight="1" x14ac:dyDescent="0.2">
      <c r="A7" s="1382"/>
      <c r="B7" s="2656" t="s">
        <v>1589</v>
      </c>
      <c r="C7" s="2656"/>
      <c r="D7" s="2657"/>
      <c r="E7" s="2657"/>
      <c r="F7" s="2657"/>
      <c r="G7" s="2657"/>
      <c r="H7" s="2657"/>
      <c r="I7" s="2657"/>
      <c r="J7" s="2657"/>
      <c r="K7" s="2657"/>
      <c r="L7" s="1513"/>
    </row>
    <row r="8" spans="1:13" ht="7.5" customHeight="1" x14ac:dyDescent="0.2">
      <c r="B8" s="1422"/>
      <c r="C8" s="1422"/>
      <c r="D8" s="1422"/>
      <c r="E8" s="1422"/>
      <c r="F8" s="1422"/>
      <c r="G8" s="1454"/>
      <c r="H8" s="1422"/>
      <c r="I8" s="1454"/>
      <c r="J8" s="1422"/>
      <c r="K8" s="1422"/>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1960</v>
      </c>
      <c r="D10" s="1736">
        <v>3</v>
      </c>
      <c r="E10" s="1422"/>
      <c r="F10" s="1428" t="s">
        <v>1587</v>
      </c>
      <c r="G10" s="1510" t="s">
        <v>2086</v>
      </c>
      <c r="H10" s="1511" t="s">
        <v>1586</v>
      </c>
      <c r="I10" s="1510"/>
      <c r="J10" s="1509" t="s">
        <v>1585</v>
      </c>
      <c r="K10" s="1422"/>
      <c r="L10" s="1472"/>
    </row>
    <row r="11" spans="1:13" ht="13.5" customHeight="1" x14ac:dyDescent="0.2">
      <c r="B11" s="1422"/>
      <c r="C11" s="1422"/>
      <c r="D11" s="1422"/>
      <c r="E11" s="1422"/>
      <c r="F11" s="1422"/>
      <c r="G11" s="1454"/>
      <c r="H11" s="1422"/>
      <c r="I11" s="1508" t="s">
        <v>1584</v>
      </c>
      <c r="J11" s="1422"/>
      <c r="K11" s="1507"/>
      <c r="L11" s="1472"/>
    </row>
    <row r="12" spans="1:13" ht="13.5" customHeight="1" x14ac:dyDescent="0.2">
      <c r="B12" s="1421"/>
      <c r="C12" s="1421"/>
      <c r="D12" s="1422"/>
      <c r="E12" s="1422"/>
      <c r="F12" s="1422"/>
      <c r="G12" s="1454"/>
      <c r="H12" s="1422"/>
      <c r="I12" s="1454"/>
      <c r="J12" s="1422"/>
      <c r="L12" s="1472"/>
    </row>
    <row r="13" spans="1:13" s="1382" customFormat="1" ht="13.5" customHeight="1" x14ac:dyDescent="0.2">
      <c r="B13" s="1500" t="s">
        <v>1583</v>
      </c>
      <c r="C13" s="1500"/>
      <c r="D13" s="1503"/>
      <c r="E13" s="1503"/>
      <c r="F13" s="1503"/>
      <c r="G13" s="1504"/>
      <c r="H13" s="1503"/>
      <c r="I13" s="1504"/>
      <c r="J13" s="1503"/>
      <c r="K13" s="1503"/>
      <c r="L13" s="1502"/>
    </row>
    <row r="14" spans="1:13" ht="45.75" customHeight="1" x14ac:dyDescent="0.2">
      <c r="B14" s="2655" t="s">
        <v>2214</v>
      </c>
      <c r="C14" s="2655"/>
      <c r="D14" s="2655"/>
      <c r="E14" s="2655"/>
      <c r="F14" s="2655"/>
      <c r="G14" s="2655"/>
      <c r="H14" s="2655"/>
      <c r="I14" s="2655"/>
      <c r="J14" s="2655"/>
      <c r="K14" s="2655"/>
      <c r="L14" s="1505"/>
    </row>
    <row r="15" spans="1:13" ht="4.5" customHeight="1" x14ac:dyDescent="0.2">
      <c r="B15" s="1451"/>
      <c r="C15" s="1451"/>
      <c r="D15" s="1506"/>
      <c r="E15" s="1506"/>
      <c r="F15" s="1506"/>
      <c r="H15" s="1506"/>
      <c r="J15" s="1506"/>
      <c r="K15" s="1506"/>
      <c r="L15" s="1505"/>
    </row>
    <row r="16" spans="1:13" s="1382" customFormat="1" ht="13.5" customHeight="1" x14ac:dyDescent="0.2">
      <c r="B16" s="1500" t="s">
        <v>1582</v>
      </c>
      <c r="C16" s="1500"/>
      <c r="D16" s="1503"/>
      <c r="E16" s="1503"/>
      <c r="F16" s="1503"/>
      <c r="G16" s="1504"/>
      <c r="H16" s="1503"/>
      <c r="I16" s="1504"/>
      <c r="J16" s="1503"/>
      <c r="K16" s="1503"/>
      <c r="L16" s="1502"/>
    </row>
    <row r="17" spans="2:12" ht="82.5" customHeight="1" x14ac:dyDescent="0.2">
      <c r="B17" s="2655" t="s">
        <v>2215</v>
      </c>
      <c r="C17" s="2655"/>
      <c r="D17" s="2655"/>
      <c r="E17" s="2655"/>
      <c r="F17" s="2655"/>
      <c r="G17" s="2655"/>
      <c r="H17" s="2655"/>
      <c r="I17" s="2655"/>
      <c r="J17" s="2655"/>
      <c r="K17" s="2655"/>
      <c r="L17" s="1472"/>
    </row>
    <row r="18" spans="2:12" ht="4.5" customHeight="1" x14ac:dyDescent="0.2">
      <c r="B18" s="1451"/>
      <c r="C18" s="1451"/>
      <c r="L18" s="1472"/>
    </row>
    <row r="19" spans="2:12" s="1382" customFormat="1" ht="13.5" customHeight="1" x14ac:dyDescent="0.2">
      <c r="B19" s="1500" t="s">
        <v>1581</v>
      </c>
      <c r="C19" s="1500"/>
      <c r="D19" s="1503"/>
      <c r="E19" s="1503"/>
      <c r="F19" s="1503"/>
      <c r="G19" s="1504"/>
      <c r="H19" s="1503"/>
      <c r="I19" s="1504"/>
      <c r="J19" s="1503"/>
      <c r="K19" s="1503"/>
      <c r="L19" s="1502"/>
    </row>
    <row r="20" spans="2:12" ht="45.75" customHeight="1" x14ac:dyDescent="0.2">
      <c r="B20" s="2658" t="s">
        <v>2216</v>
      </c>
      <c r="C20" s="2658"/>
      <c r="D20" s="2655"/>
      <c r="E20" s="2655"/>
      <c r="F20" s="2655"/>
      <c r="G20" s="2655"/>
      <c r="H20" s="2655"/>
      <c r="I20" s="2655"/>
      <c r="J20" s="2655"/>
      <c r="K20" s="2655"/>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655" t="s">
        <v>2217</v>
      </c>
      <c r="C23" s="2655"/>
      <c r="D23" s="2655"/>
      <c r="E23" s="2655"/>
      <c r="F23" s="2655"/>
      <c r="G23" s="2655"/>
      <c r="H23" s="2655"/>
      <c r="I23" s="2655"/>
      <c r="J23" s="2655"/>
      <c r="K23" s="2655"/>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655" t="s">
        <v>2218</v>
      </c>
      <c r="C26" s="2655"/>
      <c r="D26" s="2655"/>
      <c r="E26" s="2655"/>
      <c r="F26" s="2655"/>
      <c r="G26" s="2655"/>
      <c r="H26" s="2655"/>
      <c r="I26" s="2655"/>
      <c r="J26" s="2655"/>
      <c r="K26" s="2655"/>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30.75" customHeight="1" x14ac:dyDescent="0.2">
      <c r="B29" s="2659" t="s">
        <v>2219</v>
      </c>
      <c r="C29" s="2659"/>
      <c r="D29" s="2655"/>
      <c r="E29" s="2655"/>
      <c r="F29" s="2655"/>
      <c r="G29" s="2655"/>
      <c r="H29" s="2655"/>
      <c r="I29" s="2655"/>
      <c r="J29" s="2655"/>
      <c r="K29" s="2655"/>
      <c r="L29" s="1472"/>
    </row>
    <row r="30" spans="2:12" ht="4.5" customHeight="1" x14ac:dyDescent="0.2">
      <c r="B30" s="1498"/>
      <c r="C30" s="1498"/>
      <c r="D30" s="1422"/>
      <c r="E30" s="1422"/>
      <c r="F30" s="1422"/>
      <c r="G30" s="1454"/>
      <c r="H30" s="1422"/>
      <c r="I30" s="1454"/>
      <c r="J30" s="1422"/>
      <c r="K30" s="1422"/>
      <c r="L30" s="1472"/>
    </row>
    <row r="31" spans="2:12" s="1422" customFormat="1" ht="13.5" customHeight="1" x14ac:dyDescent="0.2">
      <c r="B31" s="1497" t="s">
        <v>1577</v>
      </c>
      <c r="C31" s="1497"/>
      <c r="D31" s="1496"/>
      <c r="E31" s="1465"/>
      <c r="F31" s="1465"/>
      <c r="G31" s="1466"/>
      <c r="H31" s="1465"/>
      <c r="I31" s="1466"/>
      <c r="J31" s="1465"/>
      <c r="K31" s="1465"/>
      <c r="L31" s="1472"/>
    </row>
    <row r="32" spans="2:12" s="1422" customFormat="1" ht="54" customHeight="1" x14ac:dyDescent="0.2">
      <c r="B32" s="2654" t="s">
        <v>2220</v>
      </c>
      <c r="C32" s="2654"/>
      <c r="D32" s="2655"/>
      <c r="E32" s="2655"/>
      <c r="F32" s="2655"/>
      <c r="G32" s="2655"/>
      <c r="H32" s="2655"/>
      <c r="I32" s="2655"/>
      <c r="J32" s="2655"/>
      <c r="K32" s="2655"/>
      <c r="L32" s="1472"/>
    </row>
    <row r="33" spans="2:13" s="1422" customFormat="1" ht="4.5" customHeight="1" x14ac:dyDescent="0.2">
      <c r="B33" s="1495"/>
      <c r="C33" s="1495"/>
      <c r="G33" s="1454"/>
      <c r="I33" s="1454"/>
      <c r="L33" s="1472"/>
    </row>
    <row r="34" spans="2:13" s="1422" customFormat="1" ht="11.1" customHeight="1" x14ac:dyDescent="0.2">
      <c r="B34" s="1494" t="s">
        <v>1576</v>
      </c>
      <c r="C34" s="1737"/>
      <c r="D34" s="1492"/>
      <c r="E34" s="1492"/>
      <c r="F34" s="1492"/>
      <c r="G34" s="1493"/>
      <c r="H34" s="1492"/>
      <c r="I34" s="1493"/>
      <c r="J34" s="1492"/>
      <c r="K34" s="1491"/>
      <c r="L34" s="1472"/>
    </row>
    <row r="35" spans="2:13" s="1422" customFormat="1" ht="13.5" customHeight="1" x14ac:dyDescent="0.2">
      <c r="B35" s="1487" t="s">
        <v>1575</v>
      </c>
      <c r="C35" s="1738"/>
      <c r="D35" s="1490"/>
      <c r="E35" s="1489"/>
      <c r="F35" s="1488" t="s">
        <v>1574</v>
      </c>
      <c r="G35" s="1484"/>
      <c r="H35" s="1483"/>
      <c r="I35" s="1482"/>
      <c r="J35" s="1477"/>
      <c r="K35" s="1481"/>
      <c r="L35" s="1472"/>
    </row>
    <row r="36" spans="2:13" s="1422" customFormat="1" ht="13.5" customHeight="1" x14ac:dyDescent="0.2">
      <c r="B36" s="1487" t="s">
        <v>1573</v>
      </c>
      <c r="C36" s="1738"/>
      <c r="D36" s="1486"/>
      <c r="E36" s="1483"/>
      <c r="F36" s="1485" t="s">
        <v>1572</v>
      </c>
      <c r="G36" s="1484"/>
      <c r="H36" s="1483"/>
      <c r="I36" s="1482"/>
      <c r="J36" s="1477"/>
      <c r="K36" s="1481"/>
      <c r="L36" s="1472"/>
      <c r="M36" s="1480"/>
    </row>
    <row r="37" spans="2:13" s="1422" customFormat="1" ht="11.45" customHeight="1" x14ac:dyDescent="0.2">
      <c r="B37" s="1479"/>
      <c r="C37" s="1477"/>
      <c r="D37" s="1477"/>
      <c r="E37" s="1477"/>
      <c r="F37" s="1477"/>
      <c r="G37" s="1478"/>
      <c r="H37" s="1477"/>
      <c r="I37" s="1478"/>
      <c r="J37" s="1477"/>
      <c r="K37" s="1476"/>
      <c r="L37" s="1472"/>
    </row>
    <row r="38" spans="2:13" s="1422"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7" t="s">
        <v>2029</v>
      </c>
      <c r="C40" s="1367"/>
      <c r="L40" s="1472"/>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1"/>
    </row>
    <row r="44" spans="2:13" ht="12.6" customHeight="1" x14ac:dyDescent="0.2">
      <c r="B44" s="1371" t="s">
        <v>2031</v>
      </c>
      <c r="C44" s="1371"/>
      <c r="M44" s="1471"/>
    </row>
    <row r="45" spans="2:13" ht="9.6" customHeight="1" x14ac:dyDescent="0.2">
      <c r="B45" s="1367"/>
      <c r="C45" s="1367"/>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63" t="str">
        <f>'Single Audit Cover'!A7</f>
        <v>Black Hawk Area Sp Ed District</v>
      </c>
      <c r="C1" s="2663"/>
      <c r="D1" s="2663"/>
      <c r="E1" s="2663"/>
      <c r="F1" s="2663"/>
      <c r="G1" s="2663"/>
      <c r="H1" s="2663"/>
      <c r="I1" s="2663"/>
      <c r="J1" s="2663"/>
      <c r="K1" s="2663"/>
      <c r="L1" s="1539"/>
    </row>
    <row r="2" spans="1:12" ht="12.75" customHeight="1" x14ac:dyDescent="0.2">
      <c r="B2" s="2664">
        <f>'Single Audit Cover'!E7</f>
        <v>49081865060</v>
      </c>
      <c r="C2" s="2664"/>
      <c r="D2" s="2664"/>
      <c r="E2" s="2664"/>
      <c r="F2" s="2664"/>
      <c r="G2" s="2664"/>
      <c r="H2" s="2664"/>
      <c r="I2" s="2664"/>
      <c r="J2" s="2664"/>
      <c r="K2" s="2664"/>
      <c r="L2" s="1538"/>
    </row>
    <row r="3" spans="1:12" ht="12.75" customHeight="1" x14ac:dyDescent="0.2">
      <c r="B3" s="2637" t="s">
        <v>1569</v>
      </c>
      <c r="C3" s="2637"/>
      <c r="D3" s="2637"/>
      <c r="E3" s="2637"/>
      <c r="F3" s="2637"/>
      <c r="G3" s="2637"/>
      <c r="H3" s="2637"/>
      <c r="I3" s="2637"/>
      <c r="J3" s="2637"/>
      <c r="K3" s="2637"/>
      <c r="L3" s="1515"/>
    </row>
    <row r="4" spans="1:12" ht="12.75" customHeight="1" x14ac:dyDescent="0.2">
      <c r="B4" s="2637" t="str">
        <f>'[2]Single Audit Cover'!A4</f>
        <v>Year Ending June 30, 2016</v>
      </c>
      <c r="C4" s="2637"/>
      <c r="D4" s="2637"/>
      <c r="E4" s="2637"/>
      <c r="F4" s="2637"/>
      <c r="G4" s="2637"/>
      <c r="H4" s="2637"/>
      <c r="I4" s="2637"/>
      <c r="J4" s="2637"/>
      <c r="K4" s="2637"/>
      <c r="L4" s="1515"/>
    </row>
    <row r="5" spans="1:12" ht="5.25" customHeight="1" x14ac:dyDescent="0.2">
      <c r="B5" s="1348" t="s">
        <v>1390</v>
      </c>
      <c r="C5" s="1348"/>
      <c r="L5" s="1422"/>
    </row>
    <row r="6" spans="1:12" ht="30.75" customHeight="1" x14ac:dyDescent="0.2">
      <c r="A6" s="1422"/>
      <c r="B6" s="2665" t="s">
        <v>1610</v>
      </c>
      <c r="C6" s="2665"/>
      <c r="D6" s="2665"/>
      <c r="E6" s="2665"/>
      <c r="F6" s="2665"/>
      <c r="G6" s="2665"/>
      <c r="H6" s="2665"/>
      <c r="I6" s="2665"/>
      <c r="J6" s="2665"/>
      <c r="K6" s="2665"/>
      <c r="L6" s="1422"/>
    </row>
    <row r="7" spans="1:12" ht="4.5" customHeight="1" x14ac:dyDescent="0.2">
      <c r="B7" s="1465"/>
      <c r="C7" s="1465"/>
      <c r="D7" s="1465"/>
      <c r="E7" s="1465"/>
      <c r="F7" s="1465"/>
      <c r="G7" s="1466"/>
      <c r="H7" s="1465"/>
      <c r="I7" s="1466"/>
      <c r="J7" s="1465"/>
      <c r="K7" s="1465"/>
      <c r="L7" s="1422"/>
    </row>
    <row r="8" spans="1:12" ht="13.5" customHeight="1" x14ac:dyDescent="0.2">
      <c r="B8" s="1428" t="s">
        <v>1609</v>
      </c>
      <c r="C8" s="1739" t="s">
        <v>1960</v>
      </c>
      <c r="D8" s="1740">
        <v>4</v>
      </c>
      <c r="E8" s="1422"/>
      <c r="F8" s="1512" t="s">
        <v>1587</v>
      </c>
      <c r="G8" s="1536"/>
      <c r="H8" s="1537" t="s">
        <v>1608</v>
      </c>
      <c r="I8" s="1536" t="s">
        <v>2086</v>
      </c>
      <c r="J8" s="1535" t="s">
        <v>1607</v>
      </c>
      <c r="L8" s="1422"/>
    </row>
    <row r="9" spans="1:12" ht="13.5" customHeight="1" x14ac:dyDescent="0.2">
      <c r="D9" s="1422"/>
      <c r="E9" s="1422"/>
      <c r="F9" s="1422"/>
      <c r="G9" s="1454"/>
      <c r="H9" s="1422"/>
      <c r="I9" s="1508" t="s">
        <v>1584</v>
      </c>
      <c r="J9" s="1422"/>
      <c r="K9" s="1534">
        <v>2014</v>
      </c>
      <c r="L9" s="1422"/>
    </row>
    <row r="10" spans="1:12" ht="4.5" customHeight="1" x14ac:dyDescent="0.2">
      <c r="B10" s="1533"/>
      <c r="C10" s="1533"/>
      <c r="D10" s="1462"/>
      <c r="E10" s="1462"/>
      <c r="F10" s="1462"/>
      <c r="G10" s="1463"/>
      <c r="H10" s="1462"/>
      <c r="I10" s="1463"/>
      <c r="J10" s="1462"/>
      <c r="K10" s="1462"/>
      <c r="L10" s="1422"/>
    </row>
    <row r="11" spans="1:12" ht="5.25" customHeight="1" x14ac:dyDescent="0.2">
      <c r="B11" s="1422"/>
      <c r="C11" s="1422"/>
      <c r="D11" s="1532"/>
      <c r="E11" s="1422"/>
      <c r="F11" s="1422"/>
      <c r="G11" s="1454"/>
      <c r="H11" s="1422"/>
      <c r="I11" s="1454"/>
      <c r="J11" s="1422"/>
      <c r="K11" s="1460"/>
      <c r="L11" s="1422"/>
    </row>
    <row r="12" spans="1:12" ht="13.5" customHeight="1" x14ac:dyDescent="0.2">
      <c r="B12" s="1512" t="s">
        <v>1606</v>
      </c>
      <c r="C12" s="1512"/>
      <c r="D12" s="1532"/>
      <c r="E12" s="1422"/>
      <c r="F12" s="2647" t="s">
        <v>2161</v>
      </c>
      <c r="G12" s="2647"/>
      <c r="H12" s="2647"/>
      <c r="I12" s="2647"/>
      <c r="J12" s="2647"/>
      <c r="K12" s="2647"/>
      <c r="L12" s="1422"/>
    </row>
    <row r="13" spans="1:12" ht="9.6" customHeight="1" x14ac:dyDescent="0.2">
      <c r="B13" s="1315"/>
      <c r="C13" s="1315"/>
      <c r="D13" s="1532"/>
      <c r="E13" s="1422"/>
      <c r="F13" s="1422"/>
      <c r="G13" s="1454"/>
      <c r="H13" s="1422"/>
      <c r="I13" s="1454"/>
      <c r="J13" s="1422"/>
      <c r="K13" s="1460"/>
      <c r="L13" s="1422"/>
    </row>
    <row r="14" spans="1:12" ht="13.5" customHeight="1" x14ac:dyDescent="0.2">
      <c r="B14" s="1428" t="s">
        <v>1605</v>
      </c>
      <c r="C14" s="1428"/>
      <c r="D14" s="2660" t="s">
        <v>2316</v>
      </c>
      <c r="E14" s="2660"/>
      <c r="F14" s="2660"/>
      <c r="H14" s="1427" t="s">
        <v>1604</v>
      </c>
      <c r="I14" s="2661" t="s">
        <v>2163</v>
      </c>
      <c r="J14" s="2661"/>
      <c r="K14" s="2661"/>
      <c r="L14" s="1422"/>
    </row>
    <row r="15" spans="1:12" ht="9.4" customHeight="1" x14ac:dyDescent="0.2">
      <c r="B15" s="1428"/>
      <c r="C15" s="1428"/>
      <c r="D15" s="1366"/>
      <c r="E15" s="1348"/>
      <c r="F15" s="1348"/>
      <c r="G15" s="1423"/>
      <c r="H15" s="1348"/>
      <c r="I15" s="1531"/>
      <c r="J15" s="1421"/>
      <c r="K15" s="1426"/>
      <c r="L15" s="1422"/>
    </row>
    <row r="16" spans="1:12" ht="13.5" customHeight="1" x14ac:dyDescent="0.2">
      <c r="B16" s="1428" t="s">
        <v>1603</v>
      </c>
      <c r="C16" s="1428"/>
      <c r="D16" s="2661" t="s">
        <v>2164</v>
      </c>
      <c r="E16" s="2661"/>
      <c r="F16" s="2661"/>
      <c r="G16" s="2661"/>
      <c r="H16" s="2661"/>
      <c r="I16" s="2661"/>
      <c r="J16" s="2661"/>
      <c r="K16" s="2661"/>
      <c r="L16" s="1422"/>
    </row>
    <row r="17" spans="2:12" ht="13.5" customHeight="1" x14ac:dyDescent="0.2">
      <c r="B17" s="1428" t="s">
        <v>1602</v>
      </c>
      <c r="C17" s="1428"/>
      <c r="D17" s="2662" t="s">
        <v>2165</v>
      </c>
      <c r="E17" s="2662"/>
      <c r="F17" s="2662"/>
      <c r="G17" s="2662"/>
      <c r="H17" s="2662"/>
      <c r="I17" s="2662"/>
      <c r="J17" s="2662"/>
      <c r="K17" s="2662"/>
      <c r="L17" s="1422"/>
    </row>
    <row r="18" spans="2:12" ht="9.4" customHeight="1" x14ac:dyDescent="0.2">
      <c r="B18" s="1462"/>
      <c r="C18" s="1462"/>
      <c r="D18" s="1462"/>
      <c r="E18" s="1462"/>
      <c r="F18" s="1462"/>
      <c r="G18" s="1463"/>
      <c r="H18" s="1462"/>
      <c r="I18" s="1463"/>
      <c r="J18" s="1462"/>
      <c r="K18" s="1462"/>
      <c r="L18" s="1422"/>
    </row>
    <row r="19" spans="2:12" ht="13.5" customHeight="1" x14ac:dyDescent="0.2">
      <c r="B19" s="1526" t="s">
        <v>1601</v>
      </c>
      <c r="C19" s="1526"/>
      <c r="D19" s="1530"/>
      <c r="E19" s="1530"/>
      <c r="F19" s="1530"/>
      <c r="G19" s="1529"/>
      <c r="H19" s="1530"/>
      <c r="I19" s="1529"/>
      <c r="J19" s="1422"/>
      <c r="K19" s="1422"/>
      <c r="L19" s="1422"/>
    </row>
    <row r="20" spans="2:12" ht="40.5" customHeight="1" x14ac:dyDescent="0.2">
      <c r="B20" s="2655" t="s">
        <v>2166</v>
      </c>
      <c r="C20" s="2655"/>
      <c r="D20" s="2655"/>
      <c r="E20" s="2655"/>
      <c r="F20" s="2655"/>
      <c r="G20" s="2655"/>
      <c r="H20" s="2655"/>
      <c r="I20" s="2655"/>
      <c r="J20" s="2655"/>
      <c r="K20" s="2655"/>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2"/>
      <c r="E22" s="1422"/>
      <c r="F22" s="1422"/>
      <c r="G22" s="1454"/>
      <c r="H22" s="1422"/>
      <c r="I22" s="1454"/>
      <c r="J22" s="1422"/>
      <c r="K22" s="1422"/>
      <c r="L22" s="1422"/>
    </row>
    <row r="23" spans="2:12" ht="34.5" customHeight="1" x14ac:dyDescent="0.2">
      <c r="B23" s="2655" t="s">
        <v>2167</v>
      </c>
      <c r="C23" s="2655"/>
      <c r="D23" s="2655"/>
      <c r="E23" s="2655"/>
      <c r="F23" s="2655"/>
      <c r="G23" s="2655"/>
      <c r="H23" s="2655"/>
      <c r="I23" s="2655"/>
      <c r="J23" s="2655"/>
      <c r="K23" s="2655"/>
      <c r="L23" s="1422"/>
    </row>
    <row r="24" spans="2:12" ht="4.5" customHeight="1" x14ac:dyDescent="0.2">
      <c r="B24" s="1525"/>
      <c r="C24" s="1525"/>
      <c r="D24" s="1462"/>
      <c r="E24" s="1462"/>
      <c r="F24" s="1462"/>
      <c r="G24" s="1463"/>
      <c r="H24" s="1462"/>
      <c r="I24" s="1463"/>
      <c r="J24" s="1462"/>
      <c r="K24" s="1462"/>
      <c r="L24" s="1422"/>
    </row>
    <row r="25" spans="2:12" ht="13.5" customHeight="1" x14ac:dyDescent="0.2">
      <c r="B25" s="1526" t="s">
        <v>1599</v>
      </c>
      <c r="C25" s="1526"/>
      <c r="D25" s="1422"/>
      <c r="E25" s="1422"/>
      <c r="F25" s="1422"/>
      <c r="G25" s="1454"/>
      <c r="H25" s="1422"/>
      <c r="I25" s="1454"/>
      <c r="J25" s="1422"/>
      <c r="K25" s="1422"/>
      <c r="L25" s="1422"/>
    </row>
    <row r="26" spans="2:12" ht="25.5" customHeight="1" x14ac:dyDescent="0.2">
      <c r="B26" s="2655" t="s">
        <v>2168</v>
      </c>
      <c r="C26" s="2655"/>
      <c r="D26" s="2655"/>
      <c r="E26" s="2655"/>
      <c r="F26" s="2655"/>
      <c r="G26" s="2655"/>
      <c r="H26" s="2655"/>
      <c r="I26" s="2655"/>
      <c r="J26" s="2655"/>
      <c r="K26" s="2655"/>
      <c r="L26" s="1422"/>
    </row>
    <row r="27" spans="2:12" ht="4.5" customHeight="1" x14ac:dyDescent="0.2">
      <c r="B27" s="1527"/>
      <c r="C27" s="1527"/>
      <c r="D27" s="1527"/>
      <c r="E27" s="1462"/>
      <c r="F27" s="1462"/>
      <c r="G27" s="1463"/>
      <c r="H27" s="1462"/>
      <c r="I27" s="1463"/>
      <c r="J27" s="1462"/>
      <c r="K27" s="1462"/>
      <c r="L27" s="1422"/>
    </row>
    <row r="28" spans="2:12" ht="13.5" customHeight="1" x14ac:dyDescent="0.2">
      <c r="B28" s="1526" t="s">
        <v>1598</v>
      </c>
      <c r="C28" s="1526"/>
      <c r="D28" s="1422"/>
      <c r="E28" s="1422"/>
      <c r="F28" s="1422"/>
      <c r="G28" s="1454"/>
      <c r="H28" s="1422"/>
      <c r="I28" s="1454"/>
      <c r="J28" s="1422"/>
      <c r="K28" s="1422"/>
      <c r="L28" s="1422"/>
    </row>
    <row r="29" spans="2:12" ht="26.25" customHeight="1" x14ac:dyDescent="0.2">
      <c r="B29" s="2655" t="s">
        <v>2169</v>
      </c>
      <c r="C29" s="2655"/>
      <c r="D29" s="2655"/>
      <c r="E29" s="2655"/>
      <c r="F29" s="2655"/>
      <c r="G29" s="2655"/>
      <c r="H29" s="2655"/>
      <c r="I29" s="2655"/>
      <c r="J29" s="2655"/>
      <c r="K29" s="2655"/>
      <c r="L29" s="1422"/>
    </row>
    <row r="30" spans="2:12" ht="4.5" customHeight="1" x14ac:dyDescent="0.2">
      <c r="B30" s="1525"/>
      <c r="C30" s="1525"/>
      <c r="D30" s="1462"/>
      <c r="E30" s="1462"/>
      <c r="F30" s="1462"/>
      <c r="G30" s="1463"/>
      <c r="H30" s="1462"/>
      <c r="I30" s="1463"/>
      <c r="J30" s="1462"/>
      <c r="K30" s="1462"/>
      <c r="L30" s="1422"/>
    </row>
    <row r="31" spans="2:12" ht="13.5" customHeight="1" x14ac:dyDescent="0.2">
      <c r="B31" s="1526" t="s">
        <v>1597</v>
      </c>
      <c r="C31" s="1526"/>
      <c r="D31" s="1422"/>
      <c r="E31" s="1422"/>
      <c r="F31" s="1422"/>
      <c r="G31" s="1454"/>
      <c r="H31" s="1422"/>
      <c r="I31" s="1454"/>
      <c r="J31" s="1422"/>
      <c r="K31" s="1422"/>
      <c r="L31" s="1422"/>
    </row>
    <row r="32" spans="2:12" ht="26.25" customHeight="1" x14ac:dyDescent="0.2">
      <c r="B32" s="2655" t="s">
        <v>2170</v>
      </c>
      <c r="C32" s="2655"/>
      <c r="D32" s="2655"/>
      <c r="E32" s="2655"/>
      <c r="F32" s="2655"/>
      <c r="G32" s="2655"/>
      <c r="H32" s="2655"/>
      <c r="I32" s="2655"/>
      <c r="J32" s="2655"/>
      <c r="K32" s="2655"/>
      <c r="L32" s="1422"/>
    </row>
    <row r="33" spans="2:12" ht="4.5" customHeight="1" x14ac:dyDescent="0.2">
      <c r="B33" s="1525"/>
      <c r="C33" s="1525"/>
      <c r="D33" s="1462"/>
      <c r="E33" s="1462"/>
      <c r="F33" s="1462"/>
      <c r="G33" s="1463"/>
      <c r="H33" s="1462"/>
      <c r="I33" s="1463"/>
      <c r="J33" s="1462"/>
      <c r="K33" s="1462"/>
      <c r="L33" s="1422"/>
    </row>
    <row r="34" spans="2:12" ht="13.5" customHeight="1" x14ac:dyDescent="0.2">
      <c r="B34" s="1512" t="s">
        <v>1596</v>
      </c>
      <c r="C34" s="1512"/>
      <c r="D34" s="1422"/>
      <c r="E34" s="1422"/>
      <c r="F34" s="1422"/>
      <c r="G34" s="1454"/>
      <c r="H34" s="1422"/>
      <c r="I34" s="1454"/>
      <c r="J34" s="1422"/>
      <c r="K34" s="1422"/>
      <c r="L34" s="1422"/>
    </row>
    <row r="35" spans="2:12" ht="37.5" customHeight="1" x14ac:dyDescent="0.2">
      <c r="B35" s="2655" t="s">
        <v>2171</v>
      </c>
      <c r="C35" s="2655"/>
      <c r="D35" s="2655"/>
      <c r="E35" s="2655"/>
      <c r="F35" s="2655"/>
      <c r="G35" s="2655"/>
      <c r="H35" s="2655"/>
      <c r="I35" s="2655"/>
      <c r="J35" s="2655"/>
      <c r="K35" s="2655"/>
      <c r="L35" s="1422"/>
    </row>
    <row r="36" spans="2:12" ht="4.5" customHeight="1" x14ac:dyDescent="0.2">
      <c r="B36" s="1525"/>
      <c r="C36" s="1525"/>
      <c r="D36" s="1462"/>
      <c r="E36" s="1462"/>
      <c r="F36" s="1462"/>
      <c r="G36" s="1463"/>
      <c r="H36" s="1462"/>
      <c r="I36" s="1463"/>
      <c r="J36" s="1462"/>
      <c r="K36" s="1462"/>
      <c r="L36" s="1422"/>
    </row>
    <row r="37" spans="2:12" ht="13.5" customHeight="1" x14ac:dyDescent="0.2">
      <c r="B37" s="1512" t="s">
        <v>1595</v>
      </c>
      <c r="C37" s="1512"/>
      <c r="D37" s="1422"/>
      <c r="E37" s="1422"/>
      <c r="F37" s="1422"/>
      <c r="G37" s="1454"/>
      <c r="H37" s="1422"/>
      <c r="I37" s="1454"/>
      <c r="J37" s="1422"/>
      <c r="K37" s="1422"/>
      <c r="L37" s="1422"/>
    </row>
    <row r="38" spans="2:12" ht="35.25" customHeight="1" x14ac:dyDescent="0.2">
      <c r="B38" s="2655" t="s">
        <v>2172</v>
      </c>
      <c r="C38" s="2655"/>
      <c r="D38" s="2655"/>
      <c r="E38" s="2655"/>
      <c r="F38" s="2655"/>
      <c r="G38" s="2655"/>
      <c r="H38" s="2655"/>
      <c r="I38" s="2655"/>
      <c r="J38" s="2655"/>
      <c r="K38" s="2655"/>
      <c r="L38" s="1422"/>
    </row>
    <row r="39" spans="2:12" ht="4.5" customHeight="1" x14ac:dyDescent="0.2">
      <c r="B39" s="1498"/>
      <c r="C39" s="1498"/>
      <c r="D39" s="1422"/>
      <c r="E39" s="1422"/>
      <c r="F39" s="1422"/>
      <c r="G39" s="1454"/>
      <c r="H39" s="1422"/>
      <c r="I39" s="1454"/>
      <c r="J39" s="1422"/>
      <c r="K39" s="1422"/>
      <c r="L39" s="1422"/>
    </row>
    <row r="40" spans="2:12" s="1422" customFormat="1" ht="13.5" customHeight="1" x14ac:dyDescent="0.2">
      <c r="B40" s="1497" t="s">
        <v>1594</v>
      </c>
      <c r="C40" s="1497"/>
      <c r="D40" s="1496"/>
      <c r="E40" s="1465"/>
      <c r="F40" s="1465"/>
      <c r="G40" s="1466"/>
      <c r="H40" s="1465"/>
      <c r="I40" s="1466"/>
      <c r="J40" s="1465"/>
      <c r="K40" s="1465"/>
    </row>
    <row r="41" spans="2:12" s="1422" customFormat="1" ht="49.5" customHeight="1" x14ac:dyDescent="0.2">
      <c r="B41" s="2655" t="s">
        <v>2173</v>
      </c>
      <c r="C41" s="2655"/>
      <c r="D41" s="2655"/>
      <c r="E41" s="2655"/>
      <c r="F41" s="2655"/>
      <c r="G41" s="2655"/>
      <c r="H41" s="2655"/>
      <c r="I41" s="2655"/>
      <c r="J41" s="2655"/>
      <c r="K41" s="2655"/>
    </row>
    <row r="42" spans="2:12" s="1422" customFormat="1" ht="4.5" customHeight="1" x14ac:dyDescent="0.2">
      <c r="B42" s="1495"/>
      <c r="C42" s="1495"/>
      <c r="G42" s="1454"/>
      <c r="I42" s="1454"/>
    </row>
    <row r="43" spans="2:12" s="1422" customFormat="1" ht="13.5" customHeight="1" x14ac:dyDescent="0.2">
      <c r="B43" s="1524" t="s">
        <v>1576</v>
      </c>
      <c r="C43" s="1741"/>
      <c r="D43" s="1492"/>
      <c r="E43" s="1492"/>
      <c r="F43" s="1492"/>
      <c r="G43" s="1493"/>
      <c r="H43" s="1492"/>
      <c r="I43" s="1493"/>
      <c r="J43" s="1492"/>
      <c r="K43" s="1491"/>
      <c r="L43" s="1520"/>
    </row>
    <row r="44" spans="2:12" s="1422" customFormat="1" ht="13.5" customHeight="1" x14ac:dyDescent="0.2">
      <c r="B44" s="1487" t="s">
        <v>1575</v>
      </c>
      <c r="C44" s="1738"/>
      <c r="D44" s="1523"/>
      <c r="E44" s="1489"/>
      <c r="F44" s="1485" t="s">
        <v>1574</v>
      </c>
      <c r="G44" s="1482"/>
      <c r="H44" s="1483"/>
      <c r="I44" s="1482"/>
      <c r="J44" s="1522"/>
      <c r="K44" s="1521"/>
      <c r="L44" s="1520"/>
    </row>
    <row r="45" spans="2:12" s="1422" customFormat="1" ht="13.5" customHeight="1" x14ac:dyDescent="0.2">
      <c r="B45" s="1487" t="s">
        <v>1573</v>
      </c>
      <c r="C45" s="1738"/>
      <c r="D45" s="1522"/>
      <c r="E45" s="1483"/>
      <c r="F45" s="1485" t="s">
        <v>1572</v>
      </c>
      <c r="G45" s="1482"/>
      <c r="H45" s="1483"/>
      <c r="I45" s="1482"/>
      <c r="J45" s="1522"/>
      <c r="K45" s="1521"/>
      <c r="L45" s="1520"/>
    </row>
    <row r="46" spans="2:12" s="1422"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1" t="s">
        <v>1592</v>
      </c>
      <c r="C49" s="1371"/>
      <c r="G49" s="1362"/>
      <c r="I49" s="1362"/>
    </row>
    <row r="50" spans="2:9" ht="11.1" customHeight="1" x14ac:dyDescent="0.2">
      <c r="B50" s="1371" t="s">
        <v>2032</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63" t="str">
        <f>'Single Audit Cover'!A7</f>
        <v>Black Hawk Area Sp Ed District</v>
      </c>
      <c r="C1" s="2663"/>
      <c r="D1" s="2663"/>
      <c r="E1" s="2663"/>
      <c r="F1" s="2663"/>
      <c r="G1" s="2663"/>
      <c r="H1" s="2663"/>
      <c r="I1" s="2663"/>
      <c r="J1" s="2663"/>
      <c r="K1" s="2663"/>
      <c r="L1" s="1539"/>
    </row>
    <row r="2" spans="1:12" ht="12.75" customHeight="1" x14ac:dyDescent="0.2">
      <c r="B2" s="2664">
        <f>'Single Audit Cover'!E7</f>
        <v>49081865060</v>
      </c>
      <c r="C2" s="2664"/>
      <c r="D2" s="2664"/>
      <c r="E2" s="2664"/>
      <c r="F2" s="2664"/>
      <c r="G2" s="2664"/>
      <c r="H2" s="2664"/>
      <c r="I2" s="2664"/>
      <c r="J2" s="2664"/>
      <c r="K2" s="2664"/>
      <c r="L2" s="1538"/>
    </row>
    <row r="3" spans="1:12" ht="12.75" customHeight="1" x14ac:dyDescent="0.2">
      <c r="B3" s="2637" t="s">
        <v>1569</v>
      </c>
      <c r="C3" s="2637"/>
      <c r="D3" s="2637"/>
      <c r="E3" s="2637"/>
      <c r="F3" s="2637"/>
      <c r="G3" s="2637"/>
      <c r="H3" s="2637"/>
      <c r="I3" s="2637"/>
      <c r="J3" s="2637"/>
      <c r="K3" s="2637"/>
      <c r="L3" s="1515"/>
    </row>
    <row r="4" spans="1:12" ht="12.75" customHeight="1" x14ac:dyDescent="0.2">
      <c r="B4" s="2637" t="str">
        <f>'[2]Single Audit Cover'!A4</f>
        <v>Year Ending June 30, 2016</v>
      </c>
      <c r="C4" s="2637"/>
      <c r="D4" s="2637"/>
      <c r="E4" s="2637"/>
      <c r="F4" s="2637"/>
      <c r="G4" s="2637"/>
      <c r="H4" s="2637"/>
      <c r="I4" s="2637"/>
      <c r="J4" s="2637"/>
      <c r="K4" s="2637"/>
      <c r="L4" s="1515"/>
    </row>
    <row r="5" spans="1:12" ht="5.25" customHeight="1" x14ac:dyDescent="0.2">
      <c r="B5" s="1348" t="s">
        <v>1390</v>
      </c>
      <c r="C5" s="1348"/>
      <c r="L5" s="1422"/>
    </row>
    <row r="6" spans="1:12" ht="30.75" customHeight="1" x14ac:dyDescent="0.2">
      <c r="A6" s="1422"/>
      <c r="B6" s="2665" t="s">
        <v>1610</v>
      </c>
      <c r="C6" s="2665"/>
      <c r="D6" s="2665"/>
      <c r="E6" s="2665"/>
      <c r="F6" s="2665"/>
      <c r="G6" s="2665"/>
      <c r="H6" s="2665"/>
      <c r="I6" s="2665"/>
      <c r="J6" s="2665"/>
      <c r="K6" s="2665"/>
      <c r="L6" s="1422"/>
    </row>
    <row r="7" spans="1:12" ht="4.5" customHeight="1" x14ac:dyDescent="0.2">
      <c r="B7" s="1465"/>
      <c r="C7" s="1465"/>
      <c r="D7" s="1465"/>
      <c r="E7" s="1465"/>
      <c r="F7" s="1465"/>
      <c r="G7" s="1466"/>
      <c r="H7" s="1465"/>
      <c r="I7" s="1466"/>
      <c r="J7" s="1465"/>
      <c r="K7" s="1465"/>
      <c r="L7" s="1422"/>
    </row>
    <row r="8" spans="1:12" ht="13.5" customHeight="1" x14ac:dyDescent="0.2">
      <c r="B8" s="1428" t="s">
        <v>1609</v>
      </c>
      <c r="C8" s="1739" t="s">
        <v>1960</v>
      </c>
      <c r="D8" s="1740">
        <v>5</v>
      </c>
      <c r="E8" s="1422"/>
      <c r="F8" s="1512" t="s">
        <v>1587</v>
      </c>
      <c r="G8" s="1536"/>
      <c r="H8" s="1537" t="s">
        <v>1608</v>
      </c>
      <c r="I8" s="1536" t="s">
        <v>2086</v>
      </c>
      <c r="J8" s="1535" t="s">
        <v>1607</v>
      </c>
      <c r="L8" s="1422"/>
    </row>
    <row r="9" spans="1:12" ht="13.5" customHeight="1" x14ac:dyDescent="0.2">
      <c r="D9" s="1422"/>
      <c r="E9" s="1422"/>
      <c r="F9" s="1422"/>
      <c r="G9" s="1454"/>
      <c r="H9" s="1422"/>
      <c r="I9" s="1508" t="s">
        <v>1584</v>
      </c>
      <c r="J9" s="1422"/>
      <c r="K9" s="1534">
        <v>2015</v>
      </c>
      <c r="L9" s="1422"/>
    </row>
    <row r="10" spans="1:12" ht="4.5" customHeight="1" x14ac:dyDescent="0.2">
      <c r="B10" s="1533"/>
      <c r="C10" s="1533"/>
      <c r="D10" s="1462"/>
      <c r="E10" s="1462"/>
      <c r="F10" s="1462"/>
      <c r="G10" s="1463"/>
      <c r="H10" s="1462"/>
      <c r="I10" s="1463"/>
      <c r="J10" s="1462"/>
      <c r="K10" s="1462"/>
      <c r="L10" s="1422"/>
    </row>
    <row r="11" spans="1:12" ht="5.25" customHeight="1" x14ac:dyDescent="0.2">
      <c r="B11" s="1422"/>
      <c r="C11" s="1422"/>
      <c r="D11" s="1532"/>
      <c r="E11" s="1422"/>
      <c r="F11" s="1422"/>
      <c r="G11" s="1454"/>
      <c r="H11" s="1422"/>
      <c r="I11" s="1454"/>
      <c r="J11" s="1422"/>
      <c r="K11" s="1460"/>
      <c r="L11" s="1422"/>
    </row>
    <row r="12" spans="1:12" ht="13.5" customHeight="1" x14ac:dyDescent="0.2">
      <c r="B12" s="1512" t="s">
        <v>1606</v>
      </c>
      <c r="C12" s="1512"/>
      <c r="D12" s="1532"/>
      <c r="E12" s="1422"/>
      <c r="F12" s="2647" t="s">
        <v>2181</v>
      </c>
      <c r="G12" s="2647"/>
      <c r="H12" s="2647"/>
      <c r="I12" s="2647"/>
      <c r="J12" s="2647"/>
      <c r="K12" s="2647"/>
      <c r="L12" s="1422"/>
    </row>
    <row r="13" spans="1:12" ht="9.6" customHeight="1" x14ac:dyDescent="0.2">
      <c r="B13" s="1315"/>
      <c r="C13" s="1315"/>
      <c r="D13" s="1532"/>
      <c r="E13" s="1422"/>
      <c r="F13" s="1422"/>
      <c r="G13" s="1454"/>
      <c r="H13" s="1422"/>
      <c r="I13" s="1454"/>
      <c r="J13" s="1422"/>
      <c r="K13" s="1460"/>
      <c r="L13" s="1422"/>
    </row>
    <row r="14" spans="1:12" ht="13.5" customHeight="1" x14ac:dyDescent="0.2">
      <c r="B14" s="1428" t="s">
        <v>1605</v>
      </c>
      <c r="C14" s="1428"/>
      <c r="D14" s="2660" t="s">
        <v>2182</v>
      </c>
      <c r="E14" s="2660"/>
      <c r="F14" s="2660"/>
      <c r="H14" s="1427" t="s">
        <v>1604</v>
      </c>
      <c r="I14" s="2661">
        <v>84.027000000000001</v>
      </c>
      <c r="J14" s="2661"/>
      <c r="K14" s="2661"/>
      <c r="L14" s="1422"/>
    </row>
    <row r="15" spans="1:12" ht="9.4" customHeight="1" x14ac:dyDescent="0.2">
      <c r="B15" s="1428"/>
      <c r="C15" s="1428"/>
      <c r="D15" s="1366"/>
      <c r="E15" s="1348"/>
      <c r="F15" s="1348"/>
      <c r="G15" s="1423"/>
      <c r="H15" s="1348"/>
      <c r="I15" s="1531"/>
      <c r="J15" s="1421"/>
      <c r="K15" s="1426"/>
      <c r="L15" s="1422"/>
    </row>
    <row r="16" spans="1:12" ht="13.5" customHeight="1" x14ac:dyDescent="0.2">
      <c r="B16" s="1428" t="s">
        <v>1603</v>
      </c>
      <c r="C16" s="1428"/>
      <c r="D16" s="2661" t="s">
        <v>2164</v>
      </c>
      <c r="E16" s="2661"/>
      <c r="F16" s="2661"/>
      <c r="G16" s="2661"/>
      <c r="H16" s="2661"/>
      <c r="I16" s="2661"/>
      <c r="J16" s="2661"/>
      <c r="K16" s="2661"/>
      <c r="L16" s="1422"/>
    </row>
    <row r="17" spans="2:12" ht="13.5" customHeight="1" x14ac:dyDescent="0.2">
      <c r="B17" s="1428" t="s">
        <v>1602</v>
      </c>
      <c r="C17" s="1428"/>
      <c r="D17" s="2662" t="s">
        <v>2165</v>
      </c>
      <c r="E17" s="2662"/>
      <c r="F17" s="2662"/>
      <c r="G17" s="2662"/>
      <c r="H17" s="2662"/>
      <c r="I17" s="2662"/>
      <c r="J17" s="2662"/>
      <c r="K17" s="2662"/>
      <c r="L17" s="1422"/>
    </row>
    <row r="18" spans="2:12" ht="9.4" customHeight="1" x14ac:dyDescent="0.2">
      <c r="B18" s="1462"/>
      <c r="C18" s="1462"/>
      <c r="D18" s="1462"/>
      <c r="E18" s="1462"/>
      <c r="F18" s="1462"/>
      <c r="G18" s="1463"/>
      <c r="H18" s="1462"/>
      <c r="I18" s="1463"/>
      <c r="J18" s="1462"/>
      <c r="K18" s="1462"/>
      <c r="L18" s="1422"/>
    </row>
    <row r="19" spans="2:12" ht="13.5" customHeight="1" x14ac:dyDescent="0.2">
      <c r="B19" s="1526" t="s">
        <v>1601</v>
      </c>
      <c r="C19" s="1526"/>
      <c r="D19" s="1530"/>
      <c r="E19" s="1530"/>
      <c r="F19" s="1530"/>
      <c r="G19" s="1529"/>
      <c r="H19" s="1530"/>
      <c r="I19" s="1529"/>
      <c r="J19" s="1422"/>
      <c r="K19" s="1422"/>
      <c r="L19" s="1422"/>
    </row>
    <row r="20" spans="2:12" ht="91.5" customHeight="1" x14ac:dyDescent="0.2">
      <c r="B20" s="2655" t="s">
        <v>2183</v>
      </c>
      <c r="C20" s="2655"/>
      <c r="D20" s="2655"/>
      <c r="E20" s="2655"/>
      <c r="F20" s="2655"/>
      <c r="G20" s="2655"/>
      <c r="H20" s="2655"/>
      <c r="I20" s="2655"/>
      <c r="J20" s="2655"/>
      <c r="K20" s="2655"/>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2"/>
      <c r="E22" s="1422"/>
      <c r="F22" s="1422"/>
      <c r="G22" s="1454"/>
      <c r="H22" s="1422"/>
      <c r="I22" s="1454"/>
      <c r="J22" s="1422"/>
      <c r="K22" s="1422"/>
      <c r="L22" s="1422"/>
    </row>
    <row r="23" spans="2:12" ht="21" customHeight="1" x14ac:dyDescent="0.2">
      <c r="B23" s="2655" t="s">
        <v>2184</v>
      </c>
      <c r="C23" s="2655"/>
      <c r="D23" s="2655"/>
      <c r="E23" s="2655"/>
      <c r="F23" s="2655"/>
      <c r="G23" s="2655"/>
      <c r="H23" s="2655"/>
      <c r="I23" s="2655"/>
      <c r="J23" s="2655"/>
      <c r="K23" s="2655"/>
      <c r="L23" s="1422"/>
    </row>
    <row r="24" spans="2:12" ht="4.5" customHeight="1" x14ac:dyDescent="0.2">
      <c r="B24" s="1525"/>
      <c r="C24" s="1525"/>
      <c r="D24" s="1462"/>
      <c r="E24" s="1462"/>
      <c r="F24" s="1462"/>
      <c r="G24" s="1463"/>
      <c r="H24" s="1462"/>
      <c r="I24" s="1463"/>
      <c r="J24" s="1462"/>
      <c r="K24" s="1462"/>
      <c r="L24" s="1422"/>
    </row>
    <row r="25" spans="2:12" ht="13.5" customHeight="1" x14ac:dyDescent="0.2">
      <c r="B25" s="1526" t="s">
        <v>1599</v>
      </c>
      <c r="C25" s="1526"/>
      <c r="D25" s="1422"/>
      <c r="E25" s="1422"/>
      <c r="F25" s="1422"/>
      <c r="G25" s="1454"/>
      <c r="H25" s="1422"/>
      <c r="I25" s="1454"/>
      <c r="J25" s="1422"/>
      <c r="K25" s="1422"/>
      <c r="L25" s="1422"/>
    </row>
    <row r="26" spans="2:12" ht="19.5" customHeight="1" x14ac:dyDescent="0.2">
      <c r="B26" s="2666">
        <v>48563</v>
      </c>
      <c r="C26" s="2655"/>
      <c r="D26" s="2655"/>
      <c r="E26" s="2655"/>
      <c r="F26" s="2655"/>
      <c r="G26" s="2655"/>
      <c r="H26" s="2655"/>
      <c r="I26" s="2655"/>
      <c r="J26" s="2655"/>
      <c r="K26" s="2655"/>
      <c r="L26" s="1422"/>
    </row>
    <row r="27" spans="2:12" ht="4.5" customHeight="1" x14ac:dyDescent="0.2">
      <c r="B27" s="1527"/>
      <c r="C27" s="1527"/>
      <c r="D27" s="1527"/>
      <c r="E27" s="1462"/>
      <c r="F27" s="1462"/>
      <c r="G27" s="1463"/>
      <c r="H27" s="1462"/>
      <c r="I27" s="1463"/>
      <c r="J27" s="1462"/>
      <c r="K27" s="1462"/>
      <c r="L27" s="1422"/>
    </row>
    <row r="28" spans="2:12" ht="13.5" customHeight="1" x14ac:dyDescent="0.2">
      <c r="B28" s="1526" t="s">
        <v>1598</v>
      </c>
      <c r="C28" s="1526"/>
      <c r="D28" s="1422"/>
      <c r="E28" s="1422"/>
      <c r="F28" s="1422"/>
      <c r="G28" s="1454"/>
      <c r="H28" s="1422"/>
      <c r="I28" s="1454"/>
      <c r="J28" s="1422"/>
      <c r="K28" s="1422"/>
      <c r="L28" s="1422"/>
    </row>
    <row r="29" spans="2:12" ht="33.75" customHeight="1" x14ac:dyDescent="0.2">
      <c r="B29" s="2655" t="s">
        <v>2185</v>
      </c>
      <c r="C29" s="2655"/>
      <c r="D29" s="2655"/>
      <c r="E29" s="2655"/>
      <c r="F29" s="2655"/>
      <c r="G29" s="2655"/>
      <c r="H29" s="2655"/>
      <c r="I29" s="2655"/>
      <c r="J29" s="2655"/>
      <c r="K29" s="2655"/>
      <c r="L29" s="1422"/>
    </row>
    <row r="30" spans="2:12" ht="4.5" customHeight="1" x14ac:dyDescent="0.2">
      <c r="B30" s="1525"/>
      <c r="C30" s="1525"/>
      <c r="D30" s="1462"/>
      <c r="E30" s="1462"/>
      <c r="F30" s="1462"/>
      <c r="G30" s="1463"/>
      <c r="H30" s="1462"/>
      <c r="I30" s="1463"/>
      <c r="J30" s="1462"/>
      <c r="K30" s="1462"/>
      <c r="L30" s="1422"/>
    </row>
    <row r="31" spans="2:12" ht="13.5" customHeight="1" x14ac:dyDescent="0.2">
      <c r="B31" s="1526" t="s">
        <v>1597</v>
      </c>
      <c r="C31" s="1526"/>
      <c r="D31" s="1422"/>
      <c r="E31" s="1422"/>
      <c r="F31" s="1422"/>
      <c r="G31" s="1454"/>
      <c r="H31" s="1422"/>
      <c r="I31" s="1454"/>
      <c r="J31" s="1422"/>
      <c r="K31" s="1422"/>
      <c r="L31" s="1422"/>
    </row>
    <row r="32" spans="2:12" ht="21.75" customHeight="1" x14ac:dyDescent="0.2">
      <c r="B32" s="2655" t="s">
        <v>2186</v>
      </c>
      <c r="C32" s="2655"/>
      <c r="D32" s="2655"/>
      <c r="E32" s="2655"/>
      <c r="F32" s="2655"/>
      <c r="G32" s="2655"/>
      <c r="H32" s="2655"/>
      <c r="I32" s="2655"/>
      <c r="J32" s="2655"/>
      <c r="K32" s="2655"/>
      <c r="L32" s="1422"/>
    </row>
    <row r="33" spans="2:12" ht="4.5" customHeight="1" x14ac:dyDescent="0.2">
      <c r="B33" s="1525"/>
      <c r="C33" s="1525"/>
      <c r="D33" s="1462"/>
      <c r="E33" s="1462"/>
      <c r="F33" s="1462"/>
      <c r="G33" s="1463"/>
      <c r="H33" s="1462"/>
      <c r="I33" s="1463"/>
      <c r="J33" s="1462"/>
      <c r="K33" s="1462"/>
      <c r="L33" s="1422"/>
    </row>
    <row r="34" spans="2:12" ht="13.5" customHeight="1" x14ac:dyDescent="0.2">
      <c r="B34" s="1512" t="s">
        <v>1596</v>
      </c>
      <c r="C34" s="1512"/>
      <c r="D34" s="1422"/>
      <c r="E34" s="1422"/>
      <c r="F34" s="1422"/>
      <c r="G34" s="1454"/>
      <c r="H34" s="1422"/>
      <c r="I34" s="1454"/>
      <c r="J34" s="1422"/>
      <c r="K34" s="1422"/>
      <c r="L34" s="1422"/>
    </row>
    <row r="35" spans="2:12" ht="33" customHeight="1" x14ac:dyDescent="0.2">
      <c r="B35" s="2655" t="s">
        <v>2202</v>
      </c>
      <c r="C35" s="2655"/>
      <c r="D35" s="2655"/>
      <c r="E35" s="2655"/>
      <c r="F35" s="2655"/>
      <c r="G35" s="2655"/>
      <c r="H35" s="2655"/>
      <c r="I35" s="2655"/>
      <c r="J35" s="2655"/>
      <c r="K35" s="2655"/>
      <c r="L35" s="1422"/>
    </row>
    <row r="36" spans="2:12" ht="4.5" customHeight="1" x14ac:dyDescent="0.2">
      <c r="B36" s="1525"/>
      <c r="C36" s="1525"/>
      <c r="D36" s="1462"/>
      <c r="E36" s="1462"/>
      <c r="F36" s="1462"/>
      <c r="G36" s="1463"/>
      <c r="H36" s="1462"/>
      <c r="I36" s="1463"/>
      <c r="J36" s="1462"/>
      <c r="K36" s="1462"/>
      <c r="L36" s="1422"/>
    </row>
    <row r="37" spans="2:12" ht="13.5" customHeight="1" x14ac:dyDescent="0.2">
      <c r="B37" s="1512" t="s">
        <v>1595</v>
      </c>
      <c r="C37" s="1512"/>
      <c r="D37" s="1422"/>
      <c r="E37" s="1422"/>
      <c r="F37" s="1422"/>
      <c r="G37" s="1454"/>
      <c r="H37" s="1422"/>
      <c r="I37" s="1454"/>
      <c r="J37" s="1422"/>
      <c r="K37" s="1422"/>
      <c r="L37" s="1422"/>
    </row>
    <row r="38" spans="2:12" ht="35.25" customHeight="1" x14ac:dyDescent="0.2">
      <c r="B38" s="2655" t="s">
        <v>2187</v>
      </c>
      <c r="C38" s="2655"/>
      <c r="D38" s="2655"/>
      <c r="E38" s="2655"/>
      <c r="F38" s="2655"/>
      <c r="G38" s="2655"/>
      <c r="H38" s="2655"/>
      <c r="I38" s="2655"/>
      <c r="J38" s="2655"/>
      <c r="K38" s="2655"/>
      <c r="L38" s="1422"/>
    </row>
    <row r="39" spans="2:12" ht="4.5" customHeight="1" x14ac:dyDescent="0.2">
      <c r="B39" s="1498"/>
      <c r="C39" s="1498"/>
      <c r="D39" s="1422"/>
      <c r="E39" s="1422"/>
      <c r="F39" s="1422"/>
      <c r="G39" s="1454"/>
      <c r="H39" s="1422"/>
      <c r="I39" s="1454"/>
      <c r="J39" s="1422"/>
      <c r="K39" s="1422"/>
      <c r="L39" s="1422"/>
    </row>
    <row r="40" spans="2:12" s="1422" customFormat="1" ht="13.5" customHeight="1" x14ac:dyDescent="0.2">
      <c r="B40" s="1497" t="s">
        <v>1594</v>
      </c>
      <c r="C40" s="1497"/>
      <c r="D40" s="1496"/>
      <c r="E40" s="1465"/>
      <c r="F40" s="1465"/>
      <c r="G40" s="1466"/>
      <c r="H40" s="1465"/>
      <c r="I40" s="1466"/>
      <c r="J40" s="1465"/>
      <c r="K40" s="1465"/>
    </row>
    <row r="41" spans="2:12" s="1422" customFormat="1" ht="33.75" customHeight="1" x14ac:dyDescent="0.2">
      <c r="B41" s="2655" t="s">
        <v>2188</v>
      </c>
      <c r="C41" s="2655"/>
      <c r="D41" s="2655"/>
      <c r="E41" s="2655"/>
      <c r="F41" s="2655"/>
      <c r="G41" s="2655"/>
      <c r="H41" s="2655"/>
      <c r="I41" s="2655"/>
      <c r="J41" s="2655"/>
      <c r="K41" s="2655"/>
    </row>
    <row r="42" spans="2:12" s="1422" customFormat="1" ht="4.5" customHeight="1" x14ac:dyDescent="0.2">
      <c r="B42" s="1495"/>
      <c r="C42" s="1495"/>
      <c r="G42" s="1454"/>
      <c r="I42" s="1454"/>
    </row>
    <row r="43" spans="2:12" s="1422" customFormat="1" ht="13.5" customHeight="1" x14ac:dyDescent="0.2">
      <c r="B43" s="1524" t="s">
        <v>1576</v>
      </c>
      <c r="C43" s="1741"/>
      <c r="D43" s="1492"/>
      <c r="E43" s="1492"/>
      <c r="F43" s="1492"/>
      <c r="G43" s="1493"/>
      <c r="H43" s="1492"/>
      <c r="I43" s="1493"/>
      <c r="J43" s="1492"/>
      <c r="K43" s="1491"/>
      <c r="L43" s="1520"/>
    </row>
    <row r="44" spans="2:12" s="1422" customFormat="1" ht="13.5" customHeight="1" x14ac:dyDescent="0.2">
      <c r="B44" s="1487" t="s">
        <v>1575</v>
      </c>
      <c r="C44" s="1738"/>
      <c r="D44" s="1523"/>
      <c r="E44" s="1489"/>
      <c r="F44" s="1485" t="s">
        <v>1574</v>
      </c>
      <c r="G44" s="1482"/>
      <c r="H44" s="1483"/>
      <c r="I44" s="1482"/>
      <c r="J44" s="1522"/>
      <c r="K44" s="1521"/>
      <c r="L44" s="1520"/>
    </row>
    <row r="45" spans="2:12" s="1422" customFormat="1" ht="13.5" customHeight="1" x14ac:dyDescent="0.2">
      <c r="B45" s="1487" t="s">
        <v>1573</v>
      </c>
      <c r="C45" s="1738"/>
      <c r="D45" s="1522"/>
      <c r="E45" s="1483"/>
      <c r="F45" s="1485" t="s">
        <v>1572</v>
      </c>
      <c r="G45" s="1482"/>
      <c r="H45" s="1483"/>
      <c r="I45" s="1482"/>
      <c r="J45" s="1522"/>
      <c r="K45" s="1521"/>
      <c r="L45" s="1520"/>
    </row>
    <row r="46" spans="2:12" s="1422"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1" t="s">
        <v>1592</v>
      </c>
      <c r="C49" s="1371"/>
      <c r="G49" s="1362"/>
      <c r="I49" s="1362"/>
    </row>
    <row r="50" spans="2:9" ht="11.1" customHeight="1" x14ac:dyDescent="0.2">
      <c r="B50" s="1371" t="s">
        <v>2032</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63" t="str">
        <f>'Single Audit Cover'!A7</f>
        <v>Black Hawk Area Sp Ed District</v>
      </c>
      <c r="C1" s="2663"/>
      <c r="D1" s="2663"/>
      <c r="E1" s="2663"/>
      <c r="F1" s="2663"/>
      <c r="G1" s="2663"/>
      <c r="H1" s="2663"/>
      <c r="I1" s="2663"/>
      <c r="J1" s="2663"/>
      <c r="K1" s="2663"/>
      <c r="L1" s="1539"/>
    </row>
    <row r="2" spans="1:12" ht="12.75" customHeight="1" x14ac:dyDescent="0.2">
      <c r="B2" s="2664">
        <f>'Single Audit Cover'!E7</f>
        <v>49081865060</v>
      </c>
      <c r="C2" s="2664"/>
      <c r="D2" s="2664"/>
      <c r="E2" s="2664"/>
      <c r="F2" s="2664"/>
      <c r="G2" s="2664"/>
      <c r="H2" s="2664"/>
      <c r="I2" s="2664"/>
      <c r="J2" s="2664"/>
      <c r="K2" s="2664"/>
      <c r="L2" s="1538"/>
    </row>
    <row r="3" spans="1:12" ht="12.75" customHeight="1" x14ac:dyDescent="0.2">
      <c r="B3" s="2637" t="s">
        <v>1569</v>
      </c>
      <c r="C3" s="2637"/>
      <c r="D3" s="2637"/>
      <c r="E3" s="2637"/>
      <c r="F3" s="2637"/>
      <c r="G3" s="2637"/>
      <c r="H3" s="2637"/>
      <c r="I3" s="2637"/>
      <c r="J3" s="2637"/>
      <c r="K3" s="2637"/>
      <c r="L3" s="1515"/>
    </row>
    <row r="4" spans="1:12" ht="12.75" customHeight="1" x14ac:dyDescent="0.2">
      <c r="B4" s="2637" t="str">
        <f>'[2]Single Audit Cover'!A4</f>
        <v>Year Ending June 30, 2016</v>
      </c>
      <c r="C4" s="2637"/>
      <c r="D4" s="2637"/>
      <c r="E4" s="2637"/>
      <c r="F4" s="2637"/>
      <c r="G4" s="2637"/>
      <c r="H4" s="2637"/>
      <c r="I4" s="2637"/>
      <c r="J4" s="2637"/>
      <c r="K4" s="2637"/>
      <c r="L4" s="1515"/>
    </row>
    <row r="5" spans="1:12" ht="5.25" customHeight="1" x14ac:dyDescent="0.2">
      <c r="B5" s="1348" t="s">
        <v>1390</v>
      </c>
      <c r="C5" s="1348"/>
      <c r="L5" s="1422"/>
    </row>
    <row r="6" spans="1:12" ht="30.75" customHeight="1" x14ac:dyDescent="0.2">
      <c r="A6" s="1422"/>
      <c r="B6" s="2665" t="s">
        <v>1610</v>
      </c>
      <c r="C6" s="2665"/>
      <c r="D6" s="2665"/>
      <c r="E6" s="2665"/>
      <c r="F6" s="2665"/>
      <c r="G6" s="2665"/>
      <c r="H6" s="2665"/>
      <c r="I6" s="2665"/>
      <c r="J6" s="2665"/>
      <c r="K6" s="2665"/>
      <c r="L6" s="1422"/>
    </row>
    <row r="7" spans="1:12" ht="4.5" customHeight="1" x14ac:dyDescent="0.2">
      <c r="B7" s="1465"/>
      <c r="C7" s="1465"/>
      <c r="D7" s="1465"/>
      <c r="E7" s="1465"/>
      <c r="F7" s="1465"/>
      <c r="G7" s="1466"/>
      <c r="H7" s="1465"/>
      <c r="I7" s="1466"/>
      <c r="J7" s="1465"/>
      <c r="K7" s="1465"/>
      <c r="L7" s="1422"/>
    </row>
    <row r="8" spans="1:12" ht="13.5" customHeight="1" x14ac:dyDescent="0.2">
      <c r="B8" s="1428" t="s">
        <v>1609</v>
      </c>
      <c r="C8" s="1739" t="s">
        <v>1960</v>
      </c>
      <c r="D8" s="1740">
        <v>6</v>
      </c>
      <c r="E8" s="1422"/>
      <c r="F8" s="1512" t="s">
        <v>1587</v>
      </c>
      <c r="G8" s="1536" t="s">
        <v>2086</v>
      </c>
      <c r="H8" s="1537" t="s">
        <v>1608</v>
      </c>
      <c r="I8" s="1536"/>
      <c r="J8" s="1535" t="s">
        <v>1607</v>
      </c>
      <c r="L8" s="1422"/>
    </row>
    <row r="9" spans="1:12" ht="13.5" customHeight="1" x14ac:dyDescent="0.2">
      <c r="D9" s="1422"/>
      <c r="E9" s="1422"/>
      <c r="F9" s="1422"/>
      <c r="G9" s="1454"/>
      <c r="H9" s="1422"/>
      <c r="I9" s="1508" t="s">
        <v>1584</v>
      </c>
      <c r="J9" s="1422"/>
      <c r="K9" s="1534"/>
      <c r="L9" s="1422"/>
    </row>
    <row r="10" spans="1:12" ht="4.5" customHeight="1" x14ac:dyDescent="0.2">
      <c r="B10" s="1533"/>
      <c r="C10" s="1533"/>
      <c r="D10" s="1462"/>
      <c r="E10" s="1462"/>
      <c r="F10" s="1462"/>
      <c r="G10" s="1463"/>
      <c r="H10" s="1462"/>
      <c r="I10" s="1463"/>
      <c r="J10" s="1462"/>
      <c r="K10" s="1462"/>
      <c r="L10" s="1422"/>
    </row>
    <row r="11" spans="1:12" ht="5.25" customHeight="1" x14ac:dyDescent="0.2">
      <c r="B11" s="1422"/>
      <c r="C11" s="1422"/>
      <c r="D11" s="1532"/>
      <c r="E11" s="1422"/>
      <c r="F11" s="1422"/>
      <c r="G11" s="1454"/>
      <c r="H11" s="1422"/>
      <c r="I11" s="1454"/>
      <c r="J11" s="1422"/>
      <c r="K11" s="1460"/>
      <c r="L11" s="1422"/>
    </row>
    <row r="12" spans="1:12" ht="13.5" customHeight="1" x14ac:dyDescent="0.2">
      <c r="B12" s="1512" t="s">
        <v>1606</v>
      </c>
      <c r="C12" s="1512"/>
      <c r="D12" s="1532"/>
      <c r="E12" s="1422"/>
      <c r="F12" s="2647" t="s">
        <v>2189</v>
      </c>
      <c r="G12" s="2647"/>
      <c r="H12" s="2647"/>
      <c r="I12" s="2647"/>
      <c r="J12" s="2647"/>
      <c r="K12" s="2647"/>
      <c r="L12" s="1422"/>
    </row>
    <row r="13" spans="1:12" ht="9.6" customHeight="1" x14ac:dyDescent="0.2">
      <c r="B13" s="1315"/>
      <c r="C13" s="1315"/>
      <c r="D13" s="1532"/>
      <c r="E13" s="1422"/>
      <c r="F13" s="1422"/>
      <c r="G13" s="1454"/>
      <c r="H13" s="1422"/>
      <c r="I13" s="1454"/>
      <c r="J13" s="1422"/>
      <c r="K13" s="1460"/>
      <c r="L13" s="1422"/>
    </row>
    <row r="14" spans="1:12" ht="13.5" customHeight="1" x14ac:dyDescent="0.2">
      <c r="B14" s="1428" t="s">
        <v>1605</v>
      </c>
      <c r="C14" s="1428"/>
      <c r="D14" s="2660" t="s">
        <v>2190</v>
      </c>
      <c r="E14" s="2660"/>
      <c r="F14" s="2660"/>
      <c r="H14" s="1427" t="s">
        <v>1604</v>
      </c>
      <c r="I14" s="2661">
        <v>84.027000000000001</v>
      </c>
      <c r="J14" s="2661"/>
      <c r="K14" s="2661"/>
      <c r="L14" s="1422"/>
    </row>
    <row r="15" spans="1:12" ht="9.4" customHeight="1" x14ac:dyDescent="0.2">
      <c r="B15" s="1428"/>
      <c r="C15" s="1428"/>
      <c r="D15" s="1366"/>
      <c r="E15" s="1348"/>
      <c r="F15" s="1348"/>
      <c r="G15" s="1423"/>
      <c r="H15" s="1348"/>
      <c r="I15" s="1531"/>
      <c r="J15" s="1421"/>
      <c r="K15" s="1426"/>
      <c r="L15" s="1422"/>
    </row>
    <row r="16" spans="1:12" ht="13.5" customHeight="1" x14ac:dyDescent="0.2">
      <c r="B16" s="1428" t="s">
        <v>1603</v>
      </c>
      <c r="C16" s="1428"/>
      <c r="D16" s="2661" t="s">
        <v>2164</v>
      </c>
      <c r="E16" s="2661"/>
      <c r="F16" s="2661"/>
      <c r="G16" s="2661"/>
      <c r="H16" s="2661"/>
      <c r="I16" s="2661"/>
      <c r="J16" s="2661"/>
      <c r="K16" s="2661"/>
      <c r="L16" s="1422"/>
    </row>
    <row r="17" spans="2:12" ht="13.5" customHeight="1" x14ac:dyDescent="0.2">
      <c r="B17" s="1428" t="s">
        <v>1602</v>
      </c>
      <c r="C17" s="1428"/>
      <c r="D17" s="2662" t="s">
        <v>2165</v>
      </c>
      <c r="E17" s="2662"/>
      <c r="F17" s="2662"/>
      <c r="G17" s="2662"/>
      <c r="H17" s="2662"/>
      <c r="I17" s="2662"/>
      <c r="J17" s="2662"/>
      <c r="K17" s="2662"/>
      <c r="L17" s="1422"/>
    </row>
    <row r="18" spans="2:12" ht="9.4" customHeight="1" x14ac:dyDescent="0.2">
      <c r="B18" s="1462"/>
      <c r="C18" s="1462"/>
      <c r="D18" s="1462"/>
      <c r="E18" s="1462"/>
      <c r="F18" s="1462"/>
      <c r="G18" s="1463"/>
      <c r="H18" s="1462"/>
      <c r="I18" s="1463"/>
      <c r="J18" s="1462"/>
      <c r="K18" s="1462"/>
      <c r="L18" s="1422"/>
    </row>
    <row r="19" spans="2:12" ht="13.5" customHeight="1" x14ac:dyDescent="0.2">
      <c r="B19" s="1526" t="s">
        <v>1601</v>
      </c>
      <c r="C19" s="1526"/>
      <c r="D19" s="1530"/>
      <c r="E19" s="1530"/>
      <c r="F19" s="1530"/>
      <c r="G19" s="1529"/>
      <c r="H19" s="1530"/>
      <c r="I19" s="1529"/>
      <c r="J19" s="1422"/>
      <c r="K19" s="1422"/>
      <c r="L19" s="1422"/>
    </row>
    <row r="20" spans="2:12" ht="81.75" customHeight="1" x14ac:dyDescent="0.2">
      <c r="B20" s="2655" t="s">
        <v>2183</v>
      </c>
      <c r="C20" s="2655"/>
      <c r="D20" s="2655"/>
      <c r="E20" s="2655"/>
      <c r="F20" s="2655"/>
      <c r="G20" s="2655"/>
      <c r="H20" s="2655"/>
      <c r="I20" s="2655"/>
      <c r="J20" s="2655"/>
      <c r="K20" s="2655"/>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2"/>
      <c r="E22" s="1422"/>
      <c r="F22" s="1422"/>
      <c r="G22" s="1454"/>
      <c r="H22" s="1422"/>
      <c r="I22" s="1454"/>
      <c r="J22" s="1422"/>
      <c r="K22" s="1422"/>
      <c r="L22" s="1422"/>
    </row>
    <row r="23" spans="2:12" ht="18" customHeight="1" x14ac:dyDescent="0.2">
      <c r="B23" s="2655" t="s">
        <v>2204</v>
      </c>
      <c r="C23" s="2655"/>
      <c r="D23" s="2655"/>
      <c r="E23" s="2655"/>
      <c r="F23" s="2655"/>
      <c r="G23" s="2655"/>
      <c r="H23" s="2655"/>
      <c r="I23" s="2655"/>
      <c r="J23" s="2655"/>
      <c r="K23" s="2655"/>
      <c r="L23" s="1422"/>
    </row>
    <row r="24" spans="2:12" ht="4.5" customHeight="1" x14ac:dyDescent="0.2">
      <c r="B24" s="1525"/>
      <c r="C24" s="1525"/>
      <c r="D24" s="1462"/>
      <c r="E24" s="1462"/>
      <c r="F24" s="1462"/>
      <c r="G24" s="1463"/>
      <c r="H24" s="1462"/>
      <c r="I24" s="1463"/>
      <c r="J24" s="1462"/>
      <c r="K24" s="1462"/>
      <c r="L24" s="1422"/>
    </row>
    <row r="25" spans="2:12" ht="13.5" customHeight="1" x14ac:dyDescent="0.2">
      <c r="B25" s="1526" t="s">
        <v>1599</v>
      </c>
      <c r="C25" s="1526"/>
      <c r="D25" s="1422"/>
      <c r="E25" s="1422"/>
      <c r="F25" s="1422"/>
      <c r="G25" s="1454"/>
      <c r="H25" s="1422"/>
      <c r="I25" s="1454"/>
      <c r="J25" s="1422"/>
      <c r="K25" s="1422"/>
      <c r="L25" s="1422"/>
    </row>
    <row r="26" spans="2:12" ht="18" customHeight="1" x14ac:dyDescent="0.2">
      <c r="B26" s="2655" t="s">
        <v>2168</v>
      </c>
      <c r="C26" s="2655"/>
      <c r="D26" s="2655"/>
      <c r="E26" s="2655"/>
      <c r="F26" s="2655"/>
      <c r="G26" s="2655"/>
      <c r="H26" s="2655"/>
      <c r="I26" s="2655"/>
      <c r="J26" s="2655"/>
      <c r="K26" s="2655"/>
      <c r="L26" s="1422"/>
    </row>
    <row r="27" spans="2:12" ht="4.5" customHeight="1" x14ac:dyDescent="0.2">
      <c r="B27" s="1527"/>
      <c r="C27" s="1527"/>
      <c r="D27" s="1527"/>
      <c r="E27" s="1462"/>
      <c r="F27" s="1462"/>
      <c r="G27" s="1463"/>
      <c r="H27" s="1462"/>
      <c r="I27" s="1463"/>
      <c r="J27" s="1462"/>
      <c r="K27" s="1462"/>
      <c r="L27" s="1422"/>
    </row>
    <row r="28" spans="2:12" ht="13.5" customHeight="1" x14ac:dyDescent="0.2">
      <c r="B28" s="1526" t="s">
        <v>1598</v>
      </c>
      <c r="C28" s="1526"/>
      <c r="D28" s="1422"/>
      <c r="E28" s="1422"/>
      <c r="F28" s="1422"/>
      <c r="G28" s="1454"/>
      <c r="H28" s="1422"/>
      <c r="I28" s="1454"/>
      <c r="J28" s="1422"/>
      <c r="K28" s="1422"/>
      <c r="L28" s="1422"/>
    </row>
    <row r="29" spans="2:12" ht="22.5" customHeight="1" x14ac:dyDescent="0.2">
      <c r="B29" s="2655" t="s">
        <v>2205</v>
      </c>
      <c r="C29" s="2655"/>
      <c r="D29" s="2655"/>
      <c r="E29" s="2655"/>
      <c r="F29" s="2655"/>
      <c r="G29" s="2655"/>
      <c r="H29" s="2655"/>
      <c r="I29" s="2655"/>
      <c r="J29" s="2655"/>
      <c r="K29" s="2655"/>
      <c r="L29" s="1422"/>
    </row>
    <row r="30" spans="2:12" ht="4.5" customHeight="1" x14ac:dyDescent="0.2">
      <c r="B30" s="1525"/>
      <c r="C30" s="1525"/>
      <c r="D30" s="1462"/>
      <c r="E30" s="1462"/>
      <c r="F30" s="1462"/>
      <c r="G30" s="1463"/>
      <c r="H30" s="1462"/>
      <c r="I30" s="1463"/>
      <c r="J30" s="1462"/>
      <c r="K30" s="1462"/>
      <c r="L30" s="1422"/>
    </row>
    <row r="31" spans="2:12" ht="13.5" customHeight="1" x14ac:dyDescent="0.2">
      <c r="B31" s="1526" t="s">
        <v>1597</v>
      </c>
      <c r="C31" s="1526"/>
      <c r="D31" s="1422"/>
      <c r="E31" s="1422"/>
      <c r="F31" s="1422"/>
      <c r="G31" s="1454"/>
      <c r="H31" s="1422"/>
      <c r="I31" s="1454"/>
      <c r="J31" s="1422"/>
      <c r="K31" s="1422"/>
      <c r="L31" s="1422"/>
    </row>
    <row r="32" spans="2:12" ht="20.25" customHeight="1" x14ac:dyDescent="0.2">
      <c r="B32" s="2655" t="s">
        <v>2206</v>
      </c>
      <c r="C32" s="2655"/>
      <c r="D32" s="2655"/>
      <c r="E32" s="2655"/>
      <c r="F32" s="2655"/>
      <c r="G32" s="2655"/>
      <c r="H32" s="2655"/>
      <c r="I32" s="2655"/>
      <c r="J32" s="2655"/>
      <c r="K32" s="2655"/>
      <c r="L32" s="1422"/>
    </row>
    <row r="33" spans="2:12" ht="4.5" customHeight="1" x14ac:dyDescent="0.2">
      <c r="B33" s="1525"/>
      <c r="C33" s="1525"/>
      <c r="D33" s="1462"/>
      <c r="E33" s="1462"/>
      <c r="F33" s="1462"/>
      <c r="G33" s="1463"/>
      <c r="H33" s="1462"/>
      <c r="I33" s="1463"/>
      <c r="J33" s="1462"/>
      <c r="K33" s="1462"/>
      <c r="L33" s="1422"/>
    </row>
    <row r="34" spans="2:12" ht="13.5" customHeight="1" x14ac:dyDescent="0.2">
      <c r="B34" s="1512" t="s">
        <v>1596</v>
      </c>
      <c r="C34" s="1512"/>
      <c r="D34" s="1422"/>
      <c r="E34" s="1422"/>
      <c r="F34" s="1422"/>
      <c r="G34" s="1454"/>
      <c r="H34" s="1422"/>
      <c r="I34" s="1454"/>
      <c r="J34" s="1422"/>
      <c r="K34" s="1422"/>
      <c r="L34" s="1422"/>
    </row>
    <row r="35" spans="2:12" ht="60" customHeight="1" x14ac:dyDescent="0.2">
      <c r="B35" s="2655" t="s">
        <v>2207</v>
      </c>
      <c r="C35" s="2655"/>
      <c r="D35" s="2655"/>
      <c r="E35" s="2655"/>
      <c r="F35" s="2655"/>
      <c r="G35" s="2655"/>
      <c r="H35" s="2655"/>
      <c r="I35" s="2655"/>
      <c r="J35" s="2655"/>
      <c r="K35" s="2655"/>
      <c r="L35" s="1422"/>
    </row>
    <row r="36" spans="2:12" ht="4.5" customHeight="1" x14ac:dyDescent="0.2">
      <c r="B36" s="1525"/>
      <c r="C36" s="1525"/>
      <c r="D36" s="1462"/>
      <c r="E36" s="1462"/>
      <c r="F36" s="1462"/>
      <c r="G36" s="1463"/>
      <c r="H36" s="1462"/>
      <c r="I36" s="1463"/>
      <c r="J36" s="1462"/>
      <c r="K36" s="1462"/>
      <c r="L36" s="1422"/>
    </row>
    <row r="37" spans="2:12" ht="13.5" customHeight="1" x14ac:dyDescent="0.2">
      <c r="B37" s="1512" t="s">
        <v>1595</v>
      </c>
      <c r="C37" s="1512"/>
      <c r="D37" s="1422"/>
      <c r="E37" s="1422"/>
      <c r="F37" s="1422"/>
      <c r="G37" s="1454"/>
      <c r="H37" s="1422"/>
      <c r="I37" s="1454"/>
      <c r="J37" s="1422"/>
      <c r="K37" s="1422"/>
      <c r="L37" s="1422"/>
    </row>
    <row r="38" spans="2:12" ht="31.5" customHeight="1" x14ac:dyDescent="0.2">
      <c r="B38" s="2655" t="s">
        <v>2203</v>
      </c>
      <c r="C38" s="2655"/>
      <c r="D38" s="2655"/>
      <c r="E38" s="2655"/>
      <c r="F38" s="2655"/>
      <c r="G38" s="2655"/>
      <c r="H38" s="2655"/>
      <c r="I38" s="2655"/>
      <c r="J38" s="2655"/>
      <c r="K38" s="2655"/>
      <c r="L38" s="1422"/>
    </row>
    <row r="39" spans="2:12" ht="4.5" customHeight="1" x14ac:dyDescent="0.2">
      <c r="B39" s="1498"/>
      <c r="C39" s="1498"/>
      <c r="D39" s="1422"/>
      <c r="E39" s="1422"/>
      <c r="F39" s="1422"/>
      <c r="G39" s="1454"/>
      <c r="H39" s="1422"/>
      <c r="I39" s="1454"/>
      <c r="J39" s="1422"/>
      <c r="K39" s="1422"/>
      <c r="L39" s="1422"/>
    </row>
    <row r="40" spans="2:12" s="1422" customFormat="1" ht="13.5" customHeight="1" x14ac:dyDescent="0.2">
      <c r="B40" s="1497" t="s">
        <v>1594</v>
      </c>
      <c r="C40" s="1497"/>
      <c r="D40" s="1496"/>
      <c r="E40" s="1465"/>
      <c r="F40" s="1465"/>
      <c r="G40" s="1466"/>
      <c r="H40" s="1465"/>
      <c r="I40" s="1466"/>
      <c r="J40" s="1465"/>
      <c r="K40" s="1465"/>
    </row>
    <row r="41" spans="2:12" s="1422" customFormat="1" ht="33.75" customHeight="1" x14ac:dyDescent="0.2">
      <c r="B41" s="2655" t="s">
        <v>2188</v>
      </c>
      <c r="C41" s="2655"/>
      <c r="D41" s="2655"/>
      <c r="E41" s="2655"/>
      <c r="F41" s="2655"/>
      <c r="G41" s="2655"/>
      <c r="H41" s="2655"/>
      <c r="I41" s="2655"/>
      <c r="J41" s="2655"/>
      <c r="K41" s="2655"/>
    </row>
    <row r="42" spans="2:12" s="1422" customFormat="1" ht="4.5" customHeight="1" x14ac:dyDescent="0.2">
      <c r="B42" s="1495"/>
      <c r="C42" s="1495"/>
      <c r="G42" s="1454"/>
      <c r="I42" s="1454"/>
    </row>
    <row r="43" spans="2:12" s="1422" customFormat="1" ht="13.5" customHeight="1" x14ac:dyDescent="0.2">
      <c r="B43" s="1524" t="s">
        <v>1576</v>
      </c>
      <c r="C43" s="1741"/>
      <c r="D43" s="1492"/>
      <c r="E43" s="1492"/>
      <c r="F43" s="1492"/>
      <c r="G43" s="1493"/>
      <c r="H43" s="1492"/>
      <c r="I43" s="1493"/>
      <c r="J43" s="1492"/>
      <c r="K43" s="1491"/>
      <c r="L43" s="1520"/>
    </row>
    <row r="44" spans="2:12" s="1422" customFormat="1" ht="13.5" customHeight="1" x14ac:dyDescent="0.2">
      <c r="B44" s="1487" t="s">
        <v>1575</v>
      </c>
      <c r="C44" s="1738"/>
      <c r="D44" s="1523"/>
      <c r="E44" s="1489"/>
      <c r="F44" s="1485" t="s">
        <v>1574</v>
      </c>
      <c r="G44" s="1482"/>
      <c r="H44" s="1483"/>
      <c r="I44" s="1482"/>
      <c r="J44" s="1522"/>
      <c r="K44" s="1521"/>
      <c r="L44" s="1520"/>
    </row>
    <row r="45" spans="2:12" s="1422" customFormat="1" ht="13.5" customHeight="1" x14ac:dyDescent="0.2">
      <c r="B45" s="1487" t="s">
        <v>1573</v>
      </c>
      <c r="C45" s="1738"/>
      <c r="D45" s="1522"/>
      <c r="E45" s="1483"/>
      <c r="F45" s="1485" t="s">
        <v>1572</v>
      </c>
      <c r="G45" s="1482"/>
      <c r="H45" s="1483"/>
      <c r="I45" s="1482"/>
      <c r="J45" s="1522"/>
      <c r="K45" s="1521"/>
      <c r="L45" s="1520"/>
    </row>
    <row r="46" spans="2:12" s="1422"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1" t="s">
        <v>1592</v>
      </c>
      <c r="C49" s="1371"/>
      <c r="G49" s="1362"/>
      <c r="I49" s="1362"/>
    </row>
    <row r="50" spans="2:9" ht="11.1" customHeight="1" x14ac:dyDescent="0.2">
      <c r="B50" s="1371" t="s">
        <v>2032</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8.570312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649" t="str">
        <f>'Single Audit Cover'!A7</f>
        <v>Black Hawk Area Sp Ed District</v>
      </c>
      <c r="C1" s="2649"/>
      <c r="D1" s="2649"/>
      <c r="E1" s="1551"/>
    </row>
    <row r="2" spans="2:5" s="1382" customFormat="1" ht="12.75" customHeight="1" x14ac:dyDescent="0.2">
      <c r="B2" s="2651">
        <f>'Single Audit Cover'!E7</f>
        <v>49081865060</v>
      </c>
      <c r="C2" s="2651"/>
      <c r="D2" s="2651"/>
      <c r="E2" s="1550"/>
    </row>
    <row r="3" spans="2:5" s="1341" customFormat="1" ht="12.75" customHeight="1" x14ac:dyDescent="0.2">
      <c r="B3" s="2637" t="s">
        <v>1620</v>
      </c>
      <c r="C3" s="2637"/>
      <c r="D3" s="2637"/>
      <c r="E3" s="1973"/>
    </row>
    <row r="4" spans="2:5" s="1382" customFormat="1" ht="12.75" customHeight="1" x14ac:dyDescent="0.2">
      <c r="B4" s="2667" t="str">
        <f>'[2]Single Audit Cover'!A4</f>
        <v>Year Ending June 30, 2016</v>
      </c>
      <c r="C4" s="2667"/>
      <c r="D4" s="2667"/>
      <c r="E4" s="1549"/>
    </row>
    <row r="5" spans="2:5" s="1382" customFormat="1" ht="40.15" customHeight="1" x14ac:dyDescent="0.2">
      <c r="B5" s="1742"/>
      <c r="C5" s="1530"/>
      <c r="D5" s="1530"/>
      <c r="E5" s="1530"/>
    </row>
    <row r="6" spans="2:5" s="1382" customFormat="1" ht="13.5" customHeight="1" x14ac:dyDescent="0.2">
      <c r="B6" s="1548" t="s">
        <v>1619</v>
      </c>
      <c r="C6" s="1548" t="s">
        <v>1618</v>
      </c>
      <c r="D6" s="1548" t="s">
        <v>1617</v>
      </c>
    </row>
    <row r="7" spans="2:5" ht="13.5" customHeight="1" x14ac:dyDescent="0.2">
      <c r="B7" s="2051" t="s">
        <v>2112</v>
      </c>
      <c r="C7" s="2047" t="s">
        <v>2113</v>
      </c>
      <c r="D7" s="2049" t="s">
        <v>2124</v>
      </c>
      <c r="E7" s="1547"/>
    </row>
    <row r="8" spans="2:5" ht="13.5" customHeight="1" x14ac:dyDescent="0.2">
      <c r="B8" s="2051" t="s">
        <v>2114</v>
      </c>
      <c r="C8" s="2047" t="s">
        <v>2115</v>
      </c>
      <c r="D8" s="2049" t="s">
        <v>2125</v>
      </c>
      <c r="E8" s="1547"/>
    </row>
    <row r="9" spans="2:5" ht="13.5" customHeight="1" x14ac:dyDescent="0.2">
      <c r="B9" s="2052" t="s">
        <v>2116</v>
      </c>
      <c r="C9" s="2048" t="s">
        <v>2120</v>
      </c>
      <c r="D9" s="2050" t="s">
        <v>2126</v>
      </c>
      <c r="E9" s="1429"/>
    </row>
    <row r="10" spans="2:5" ht="13.5" customHeight="1" x14ac:dyDescent="0.2">
      <c r="B10" s="2051" t="s">
        <v>2117</v>
      </c>
      <c r="C10" s="2048" t="s">
        <v>2118</v>
      </c>
      <c r="D10" s="2050" t="s">
        <v>2143</v>
      </c>
      <c r="E10" s="1429"/>
    </row>
    <row r="11" spans="2:5" ht="13.5" customHeight="1" x14ac:dyDescent="0.2">
      <c r="B11" s="2051" t="s">
        <v>2119</v>
      </c>
      <c r="C11" s="2048" t="s">
        <v>2121</v>
      </c>
      <c r="D11" s="2050" t="s">
        <v>2213</v>
      </c>
      <c r="E11" s="1429"/>
    </row>
    <row r="12" spans="2:5" ht="13.5" customHeight="1" x14ac:dyDescent="0.2">
      <c r="B12" s="2051" t="s">
        <v>2122</v>
      </c>
      <c r="C12" s="2048" t="s">
        <v>2123</v>
      </c>
      <c r="D12" s="2050" t="s">
        <v>2143</v>
      </c>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4"/>
      <c r="C32" s="1429"/>
      <c r="D32" s="1429"/>
      <c r="E32" s="1429"/>
    </row>
    <row r="33" spans="2:5" ht="13.5" customHeight="1" x14ac:dyDescent="0.2">
      <c r="B33" s="1745"/>
      <c r="C33" s="1429"/>
      <c r="D33" s="1429"/>
      <c r="E33" s="1429"/>
    </row>
    <row r="34" spans="2:5" ht="13.5" customHeight="1" x14ac:dyDescent="0.2">
      <c r="B34" s="1746"/>
      <c r="C34" s="1429"/>
      <c r="D34" s="1429"/>
      <c r="E34" s="1429"/>
    </row>
    <row r="35" spans="2:5" ht="13.5" customHeight="1" x14ac:dyDescent="0.2">
      <c r="B35" s="1745"/>
      <c r="C35" s="1429"/>
      <c r="D35" s="1429"/>
      <c r="E35" s="1429"/>
    </row>
    <row r="36" spans="2:5" ht="13.5" customHeight="1" x14ac:dyDescent="0.2">
      <c r="B36" s="1747"/>
      <c r="C36" s="1429"/>
      <c r="D36" s="1429"/>
      <c r="E36" s="1429"/>
    </row>
    <row r="37" spans="2:5" ht="13.5" customHeight="1" x14ac:dyDescent="0.2">
      <c r="B37" s="1747"/>
      <c r="C37" s="1429"/>
      <c r="D37" s="1429"/>
      <c r="E37" s="1429"/>
    </row>
    <row r="38" spans="2:5" ht="13.5" customHeight="1" x14ac:dyDescent="0.2">
      <c r="B38" s="1745"/>
      <c r="C38" s="1429"/>
      <c r="D38" s="1429"/>
      <c r="E38" s="1429"/>
    </row>
    <row r="39" spans="2:5" ht="13.5" customHeight="1" x14ac:dyDescent="0.2">
      <c r="B39" s="1747"/>
      <c r="C39" s="1429"/>
      <c r="D39" s="1429"/>
      <c r="E39" s="1429"/>
    </row>
    <row r="40" spans="2:5" ht="13.5" customHeight="1" x14ac:dyDescent="0.2">
      <c r="B40" s="1745"/>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2033</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0"/>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scale="96" firstPageNumber="43" fitToHeight="0" orientation="portrait" useFirstPageNumber="1" r:id="rId1"/>
  <headerFooter alignWithMargins="0">
    <oddHeader>&amp;L&amp;8Page 45&amp;R&amp;8Page 45</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49" t="str">
        <f>'Single Audit Cover'!A7</f>
        <v>Black Hawk Area Sp Ed District</v>
      </c>
      <c r="C1" s="2649"/>
      <c r="D1" s="2649"/>
      <c r="E1" s="2649"/>
      <c r="F1" s="1539"/>
      <c r="G1" s="1539"/>
      <c r="H1" s="1539"/>
      <c r="I1" s="1539"/>
      <c r="J1" s="1539"/>
      <c r="K1" s="1539"/>
      <c r="L1" s="1539"/>
    </row>
    <row r="2" spans="2:12" ht="13.5" customHeight="1" x14ac:dyDescent="0.2">
      <c r="B2" s="2651">
        <f>'Single Audit Cover'!E7</f>
        <v>49081865060</v>
      </c>
      <c r="C2" s="2651"/>
      <c r="D2" s="2651"/>
      <c r="E2" s="2651"/>
      <c r="F2" s="1538"/>
      <c r="G2" s="1538"/>
      <c r="H2" s="1538"/>
      <c r="I2" s="1538"/>
      <c r="J2" s="1538"/>
      <c r="K2" s="1538"/>
      <c r="L2" s="1538"/>
    </row>
    <row r="3" spans="2:12" ht="13.5" customHeight="1" x14ac:dyDescent="0.2">
      <c r="B3" s="2637" t="s">
        <v>1628</v>
      </c>
      <c r="C3" s="2637"/>
      <c r="D3" s="2637"/>
      <c r="E3" s="2637"/>
      <c r="F3" s="2041"/>
      <c r="G3" s="2041"/>
      <c r="H3" s="2041"/>
      <c r="I3" s="2041"/>
      <c r="J3" s="2041"/>
      <c r="K3" s="2041"/>
      <c r="L3" s="2041"/>
    </row>
    <row r="4" spans="2:12" ht="13.5" customHeight="1" x14ac:dyDescent="0.2">
      <c r="B4" s="2669" t="str">
        <f>'[2]Single Audit Cover'!A4</f>
        <v>Year Ending June 30, 2016</v>
      </c>
      <c r="C4" s="2669"/>
      <c r="D4" s="2669"/>
      <c r="E4" s="2669"/>
      <c r="F4" s="1558"/>
      <c r="G4" s="1558"/>
      <c r="H4" s="1558"/>
      <c r="I4" s="1558"/>
      <c r="J4" s="1558"/>
      <c r="K4" s="1558"/>
      <c r="L4" s="1558"/>
    </row>
    <row r="5" spans="2:12" ht="29.85" customHeight="1" x14ac:dyDescent="0.2">
      <c r="B5" s="1422"/>
      <c r="C5" s="1422"/>
      <c r="D5" s="1422"/>
      <c r="E5" s="1422"/>
      <c r="F5" s="1422"/>
      <c r="G5" s="1422"/>
      <c r="H5" s="1422"/>
      <c r="I5" s="1422"/>
    </row>
    <row r="6" spans="2:12" ht="13.5" customHeight="1" x14ac:dyDescent="0.2">
      <c r="B6" s="1557" t="s">
        <v>1627</v>
      </c>
      <c r="C6" s="1557"/>
      <c r="D6" s="1556"/>
      <c r="E6" s="1555"/>
      <c r="F6" s="1555"/>
      <c r="G6" s="1554"/>
      <c r="H6" s="1554"/>
      <c r="I6" s="1554"/>
    </row>
    <row r="7" spans="2:12" ht="13.5" customHeight="1" x14ac:dyDescent="0.2">
      <c r="B7" s="1422" t="s">
        <v>1390</v>
      </c>
      <c r="C7" s="1422"/>
      <c r="D7" s="1422"/>
      <c r="E7" s="1422"/>
      <c r="F7" s="1422"/>
      <c r="G7" s="1422"/>
      <c r="H7" s="1422"/>
      <c r="I7" s="1422"/>
    </row>
    <row r="8" spans="2:12" ht="13.5" customHeight="1" x14ac:dyDescent="0.2">
      <c r="B8" s="1315" t="s">
        <v>1626</v>
      </c>
      <c r="C8" s="1531" t="s">
        <v>1960</v>
      </c>
      <c r="D8" s="1748">
        <v>1</v>
      </c>
      <c r="E8" s="1422"/>
      <c r="F8" s="1422"/>
      <c r="G8" s="1422"/>
      <c r="H8" s="1422"/>
      <c r="I8" s="1422"/>
    </row>
    <row r="9" spans="2:12" ht="13.5" customHeight="1" x14ac:dyDescent="0.2">
      <c r="B9" s="1456"/>
      <c r="C9" s="1456"/>
      <c r="D9" s="1456"/>
    </row>
    <row r="10" spans="2:12" ht="13.5" customHeight="1" x14ac:dyDescent="0.2">
      <c r="B10" s="1315" t="s">
        <v>1625</v>
      </c>
      <c r="C10" s="1315"/>
      <c r="D10" s="1422"/>
    </row>
    <row r="11" spans="2:12" ht="66.75" customHeight="1" x14ac:dyDescent="0.2">
      <c r="B11" s="2659" t="s">
        <v>2194</v>
      </c>
      <c r="C11" s="2659"/>
      <c r="D11" s="2655"/>
      <c r="E11" s="2655"/>
    </row>
    <row r="12" spans="2:12" ht="13.5" customHeight="1" x14ac:dyDescent="0.2">
      <c r="B12" s="1422"/>
      <c r="C12" s="1422"/>
      <c r="D12" s="1422"/>
    </row>
    <row r="13" spans="2:12" ht="13.5" customHeight="1" x14ac:dyDescent="0.2">
      <c r="B13" s="1315" t="s">
        <v>1624</v>
      </c>
      <c r="C13" s="1315"/>
      <c r="D13" s="1422"/>
    </row>
    <row r="14" spans="2:12" ht="76.5" customHeight="1" x14ac:dyDescent="0.2">
      <c r="B14" s="2659" t="s">
        <v>2208</v>
      </c>
      <c r="C14" s="2659"/>
      <c r="D14" s="2655"/>
      <c r="E14" s="2655"/>
    </row>
    <row r="15" spans="2:12" ht="13.5" customHeight="1" x14ac:dyDescent="0.2">
      <c r="B15" s="1422"/>
      <c r="C15" s="1422"/>
      <c r="D15" s="1422"/>
    </row>
    <row r="16" spans="2:12" ht="13.5" customHeight="1" x14ac:dyDescent="0.2">
      <c r="B16" s="1315" t="s">
        <v>1623</v>
      </c>
      <c r="C16" s="1315"/>
      <c r="D16" s="1422"/>
      <c r="E16" s="2058" t="s">
        <v>2195</v>
      </c>
    </row>
    <row r="17" spans="2:5" ht="13.5" customHeight="1" x14ac:dyDescent="0.2">
      <c r="B17" s="1422"/>
      <c r="C17" s="1422"/>
      <c r="D17" s="1422"/>
    </row>
    <row r="18" spans="2:5" ht="13.5" customHeight="1" x14ac:dyDescent="0.2">
      <c r="B18" s="1315" t="s">
        <v>1622</v>
      </c>
      <c r="C18" s="1315"/>
      <c r="D18" s="1422"/>
      <c r="E18" s="2049" t="s">
        <v>2094</v>
      </c>
    </row>
    <row r="19" spans="2:5" ht="13.5" customHeight="1" x14ac:dyDescent="0.2">
      <c r="B19" s="1422"/>
      <c r="C19" s="1422"/>
      <c r="D19" s="1422"/>
      <c r="E19" s="2057"/>
    </row>
    <row r="20" spans="2:5" ht="13.5" customHeight="1" x14ac:dyDescent="0.2">
      <c r="B20" s="1315" t="s">
        <v>1621</v>
      </c>
      <c r="C20" s="1315"/>
      <c r="D20" s="1422"/>
      <c r="E20" s="2668" t="s">
        <v>2210</v>
      </c>
    </row>
    <row r="21" spans="2:5" ht="13.5" customHeight="1" x14ac:dyDescent="0.2">
      <c r="B21" s="1422"/>
      <c r="C21" s="1422"/>
      <c r="D21" s="1422"/>
      <c r="E21" s="2668"/>
    </row>
    <row r="22" spans="2:5" ht="13.5" customHeight="1" x14ac:dyDescent="0.2">
      <c r="B22" s="1422"/>
      <c r="C22" s="1422"/>
      <c r="D22" s="1422"/>
      <c r="E22" s="1429"/>
    </row>
    <row r="23" spans="2:5" ht="13.5" customHeight="1" x14ac:dyDescent="0.2">
      <c r="B23" s="1422"/>
      <c r="C23" s="1422"/>
      <c r="D23" s="1422"/>
    </row>
    <row r="24" spans="2:5" ht="13.5" customHeight="1" x14ac:dyDescent="0.2">
      <c r="B24" s="1422"/>
      <c r="C24" s="1422"/>
      <c r="D24" s="1422"/>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2034</v>
      </c>
      <c r="C42" s="1552"/>
      <c r="D42" s="1552"/>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0"/>
      <c r="C64" s="1540"/>
      <c r="D64" s="1540"/>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49" t="str">
        <f>'Single Audit Cover'!A7</f>
        <v>Black Hawk Area Sp Ed District</v>
      </c>
      <c r="C1" s="2649"/>
      <c r="D1" s="2649"/>
      <c r="E1" s="2649"/>
      <c r="F1" s="1539"/>
      <c r="G1" s="1539"/>
      <c r="H1" s="1539"/>
      <c r="I1" s="1539"/>
      <c r="J1" s="1539"/>
      <c r="K1" s="1539"/>
      <c r="L1" s="1539"/>
    </row>
    <row r="2" spans="2:12" ht="13.5" customHeight="1" x14ac:dyDescent="0.2">
      <c r="B2" s="2651">
        <f>'Single Audit Cover'!E7</f>
        <v>49081865060</v>
      </c>
      <c r="C2" s="2651"/>
      <c r="D2" s="2651"/>
      <c r="E2" s="2651"/>
      <c r="F2" s="1538"/>
      <c r="G2" s="1538"/>
      <c r="H2" s="1538"/>
      <c r="I2" s="1538"/>
      <c r="J2" s="1538"/>
      <c r="K2" s="1538"/>
      <c r="L2" s="1538"/>
    </row>
    <row r="3" spans="2:12" ht="13.5" customHeight="1" x14ac:dyDescent="0.2">
      <c r="B3" s="2637" t="s">
        <v>1628</v>
      </c>
      <c r="C3" s="2637"/>
      <c r="D3" s="2637"/>
      <c r="E3" s="2637"/>
      <c r="F3" s="2041"/>
      <c r="G3" s="2041"/>
      <c r="H3" s="2041"/>
      <c r="I3" s="2041"/>
      <c r="J3" s="2041"/>
      <c r="K3" s="2041"/>
      <c r="L3" s="2041"/>
    </row>
    <row r="4" spans="2:12" ht="13.5" customHeight="1" x14ac:dyDescent="0.2">
      <c r="B4" s="2669" t="str">
        <f>'[2]Single Audit Cover'!A4</f>
        <v>Year Ending June 30, 2016</v>
      </c>
      <c r="C4" s="2669"/>
      <c r="D4" s="2669"/>
      <c r="E4" s="2669"/>
      <c r="F4" s="1558"/>
      <c r="G4" s="1558"/>
      <c r="H4" s="1558"/>
      <c r="I4" s="1558"/>
      <c r="J4" s="1558"/>
      <c r="K4" s="1558"/>
      <c r="L4" s="1558"/>
    </row>
    <row r="5" spans="2:12" ht="29.85" customHeight="1" x14ac:dyDescent="0.2">
      <c r="B5" s="1422"/>
      <c r="C5" s="1422"/>
      <c r="D5" s="1422"/>
      <c r="E5" s="1422"/>
      <c r="F5" s="1422"/>
      <c r="G5" s="1422"/>
      <c r="H5" s="1422"/>
      <c r="I5" s="1422"/>
    </row>
    <row r="6" spans="2:12" ht="13.5" customHeight="1" x14ac:dyDescent="0.2">
      <c r="B6" s="1557" t="s">
        <v>1627</v>
      </c>
      <c r="C6" s="1557"/>
      <c r="D6" s="1556"/>
      <c r="E6" s="1555"/>
      <c r="F6" s="1555"/>
      <c r="G6" s="1554"/>
      <c r="H6" s="1554"/>
      <c r="I6" s="1554"/>
    </row>
    <row r="7" spans="2:12" ht="13.5" customHeight="1" x14ac:dyDescent="0.2">
      <c r="B7" s="1422" t="s">
        <v>1390</v>
      </c>
      <c r="C7" s="1422"/>
      <c r="D7" s="1422"/>
      <c r="E7" s="1422"/>
      <c r="F7" s="1422"/>
      <c r="G7" s="1422"/>
      <c r="H7" s="1422"/>
      <c r="I7" s="1422"/>
    </row>
    <row r="8" spans="2:12" ht="13.5" customHeight="1" x14ac:dyDescent="0.2">
      <c r="B8" s="1315" t="s">
        <v>1626</v>
      </c>
      <c r="C8" s="1531" t="s">
        <v>1960</v>
      </c>
      <c r="D8" s="1748">
        <v>2</v>
      </c>
      <c r="E8" s="1422"/>
      <c r="F8" s="1422"/>
      <c r="G8" s="1422"/>
      <c r="H8" s="1422"/>
      <c r="I8" s="1422"/>
    </row>
    <row r="9" spans="2:12" ht="13.5" customHeight="1" x14ac:dyDescent="0.2">
      <c r="B9" s="1456"/>
      <c r="C9" s="1456"/>
      <c r="D9" s="1456"/>
    </row>
    <row r="10" spans="2:12" ht="13.5" customHeight="1" x14ac:dyDescent="0.2">
      <c r="B10" s="1315" t="s">
        <v>1625</v>
      </c>
      <c r="C10" s="1315"/>
      <c r="D10" s="1422"/>
    </row>
    <row r="11" spans="2:12" ht="66.75" customHeight="1" x14ac:dyDescent="0.2">
      <c r="B11" s="2659" t="s">
        <v>2196</v>
      </c>
      <c r="C11" s="2659"/>
      <c r="D11" s="2655"/>
      <c r="E11" s="2655"/>
    </row>
    <row r="12" spans="2:12" ht="13.5" customHeight="1" x14ac:dyDescent="0.2">
      <c r="B12" s="1422"/>
      <c r="C12" s="1422"/>
      <c r="D12" s="1422"/>
    </row>
    <row r="13" spans="2:12" ht="13.5" customHeight="1" x14ac:dyDescent="0.2">
      <c r="B13" s="1315" t="s">
        <v>1624</v>
      </c>
      <c r="C13" s="1315"/>
      <c r="D13" s="1422"/>
    </row>
    <row r="14" spans="2:12" ht="76.5" customHeight="1" x14ac:dyDescent="0.2">
      <c r="B14" s="2659" t="s">
        <v>2160</v>
      </c>
      <c r="C14" s="2659"/>
      <c r="D14" s="2655"/>
      <c r="E14" s="2655"/>
    </row>
    <row r="15" spans="2:12" ht="13.5" customHeight="1" x14ac:dyDescent="0.2">
      <c r="B15" s="1422"/>
      <c r="C15" s="1422"/>
      <c r="D15" s="1422"/>
    </row>
    <row r="16" spans="2:12" ht="13.5" customHeight="1" x14ac:dyDescent="0.2">
      <c r="B16" s="1315" t="s">
        <v>1623</v>
      </c>
      <c r="C16" s="1315"/>
      <c r="D16" s="1422"/>
      <c r="E16" s="2058" t="s">
        <v>2195</v>
      </c>
    </row>
    <row r="17" spans="2:5" ht="13.5" customHeight="1" x14ac:dyDescent="0.2">
      <c r="B17" s="1422"/>
      <c r="C17" s="1422"/>
      <c r="D17" s="1422"/>
    </row>
    <row r="18" spans="2:5" ht="13.5" customHeight="1" x14ac:dyDescent="0.2">
      <c r="B18" s="1315" t="s">
        <v>1622</v>
      </c>
      <c r="C18" s="1315"/>
      <c r="D18" s="1422"/>
      <c r="E18" s="2049" t="s">
        <v>2094</v>
      </c>
    </row>
    <row r="19" spans="2:5" ht="13.5" customHeight="1" x14ac:dyDescent="0.2">
      <c r="B19" s="1422"/>
      <c r="C19" s="1422"/>
      <c r="D19" s="1422"/>
      <c r="E19" s="2057"/>
    </row>
    <row r="20" spans="2:5" ht="13.5" customHeight="1" x14ac:dyDescent="0.2">
      <c r="B20" s="1315" t="s">
        <v>1621</v>
      </c>
      <c r="C20" s="1315"/>
      <c r="D20" s="1422"/>
      <c r="E20" s="2668" t="s">
        <v>2209</v>
      </c>
    </row>
    <row r="21" spans="2:5" ht="13.5" customHeight="1" x14ac:dyDescent="0.2">
      <c r="B21" s="1422"/>
      <c r="C21" s="1422"/>
      <c r="D21" s="1422"/>
      <c r="E21" s="2668"/>
    </row>
    <row r="22" spans="2:5" ht="13.5" customHeight="1" x14ac:dyDescent="0.2">
      <c r="B22" s="1422"/>
      <c r="C22" s="1422"/>
      <c r="D22" s="1422"/>
      <c r="E22" s="1429"/>
    </row>
    <row r="23" spans="2:5" ht="13.5" customHeight="1" x14ac:dyDescent="0.2">
      <c r="B23" s="1422"/>
      <c r="C23" s="1422"/>
      <c r="D23" s="1422"/>
    </row>
    <row r="24" spans="2:5" ht="13.5" customHeight="1" x14ac:dyDescent="0.2">
      <c r="B24" s="1422"/>
      <c r="C24" s="1422"/>
      <c r="D24" s="1422"/>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2034</v>
      </c>
      <c r="C42" s="1552"/>
      <c r="D42" s="1552"/>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0"/>
      <c r="C64" s="1540"/>
      <c r="D64" s="1540"/>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49" t="str">
        <f>'Single Audit Cover'!A7</f>
        <v>Black Hawk Area Sp Ed District</v>
      </c>
      <c r="C1" s="2649"/>
      <c r="D1" s="2649"/>
      <c r="E1" s="2649"/>
      <c r="F1" s="1539"/>
      <c r="G1" s="1539"/>
      <c r="H1" s="1539"/>
      <c r="I1" s="1539"/>
      <c r="J1" s="1539"/>
      <c r="K1" s="1539"/>
      <c r="L1" s="1539"/>
    </row>
    <row r="2" spans="2:12" ht="13.5" customHeight="1" x14ac:dyDescent="0.2">
      <c r="B2" s="2651">
        <f>'Single Audit Cover'!E7</f>
        <v>49081865060</v>
      </c>
      <c r="C2" s="2651"/>
      <c r="D2" s="2651"/>
      <c r="E2" s="2651"/>
      <c r="F2" s="1538"/>
      <c r="G2" s="1538"/>
      <c r="H2" s="1538"/>
      <c r="I2" s="1538"/>
      <c r="J2" s="1538"/>
      <c r="K2" s="1538"/>
      <c r="L2" s="1538"/>
    </row>
    <row r="3" spans="2:12" ht="13.5" customHeight="1" x14ac:dyDescent="0.2">
      <c r="B3" s="2637" t="s">
        <v>1628</v>
      </c>
      <c r="C3" s="2637"/>
      <c r="D3" s="2637"/>
      <c r="E3" s="2637"/>
      <c r="F3" s="2063"/>
      <c r="G3" s="2063"/>
      <c r="H3" s="2063"/>
      <c r="I3" s="2063"/>
      <c r="J3" s="2063"/>
      <c r="K3" s="2063"/>
      <c r="L3" s="2063"/>
    </row>
    <row r="4" spans="2:12" ht="13.5" customHeight="1" x14ac:dyDescent="0.2">
      <c r="B4" s="2669" t="str">
        <f>'[2]Single Audit Cover'!A4</f>
        <v>Year Ending June 30, 2016</v>
      </c>
      <c r="C4" s="2669"/>
      <c r="D4" s="2669"/>
      <c r="E4" s="2669"/>
      <c r="F4" s="1558"/>
      <c r="G4" s="1558"/>
      <c r="H4" s="1558"/>
      <c r="I4" s="1558"/>
      <c r="J4" s="1558"/>
      <c r="K4" s="1558"/>
      <c r="L4" s="1558"/>
    </row>
    <row r="5" spans="2:12" ht="29.85" customHeight="1" x14ac:dyDescent="0.2">
      <c r="B5" s="1422"/>
      <c r="C5" s="1422"/>
      <c r="D5" s="1422"/>
      <c r="E5" s="1422"/>
      <c r="F5" s="1422"/>
      <c r="G5" s="1422"/>
      <c r="H5" s="1422"/>
      <c r="I5" s="1422"/>
    </row>
    <row r="6" spans="2:12" ht="13.5" customHeight="1" x14ac:dyDescent="0.2">
      <c r="B6" s="1557" t="s">
        <v>1627</v>
      </c>
      <c r="C6" s="1557"/>
      <c r="D6" s="1556"/>
      <c r="E6" s="1555"/>
      <c r="F6" s="1555"/>
      <c r="G6" s="1554"/>
      <c r="H6" s="1554"/>
      <c r="I6" s="1554"/>
    </row>
    <row r="7" spans="2:12" ht="13.5" customHeight="1" x14ac:dyDescent="0.2">
      <c r="B7" s="1422" t="s">
        <v>1390</v>
      </c>
      <c r="C7" s="1422"/>
      <c r="D7" s="1422"/>
      <c r="E7" s="1422"/>
      <c r="F7" s="1422"/>
      <c r="G7" s="1422"/>
      <c r="H7" s="1422"/>
      <c r="I7" s="1422"/>
    </row>
    <row r="8" spans="2:12" ht="13.5" customHeight="1" x14ac:dyDescent="0.2">
      <c r="B8" s="1315" t="s">
        <v>1626</v>
      </c>
      <c r="C8" s="1531" t="s">
        <v>1960</v>
      </c>
      <c r="D8" s="1748">
        <v>3</v>
      </c>
      <c r="E8" s="1422"/>
      <c r="F8" s="1422"/>
      <c r="G8" s="1422"/>
      <c r="H8" s="1422"/>
      <c r="I8" s="1422"/>
    </row>
    <row r="9" spans="2:12" ht="13.5" customHeight="1" x14ac:dyDescent="0.2">
      <c r="B9" s="1456"/>
      <c r="C9" s="1456"/>
      <c r="D9" s="1456"/>
    </row>
    <row r="10" spans="2:12" ht="13.5" customHeight="1" x14ac:dyDescent="0.2">
      <c r="B10" s="1315" t="s">
        <v>1625</v>
      </c>
      <c r="C10" s="1315"/>
      <c r="D10" s="1422"/>
    </row>
    <row r="11" spans="2:12" ht="95.25" customHeight="1" x14ac:dyDescent="0.2">
      <c r="B11" s="2659" t="s">
        <v>2221</v>
      </c>
      <c r="C11" s="2659"/>
      <c r="D11" s="2655"/>
      <c r="E11" s="2655"/>
    </row>
    <row r="12" spans="2:12" ht="13.5" customHeight="1" x14ac:dyDescent="0.2">
      <c r="B12" s="1422"/>
      <c r="C12" s="1422"/>
      <c r="D12" s="1422"/>
    </row>
    <row r="13" spans="2:12" ht="13.5" customHeight="1" x14ac:dyDescent="0.2">
      <c r="B13" s="1315" t="s">
        <v>1624</v>
      </c>
      <c r="C13" s="1315"/>
      <c r="D13" s="1422"/>
    </row>
    <row r="14" spans="2:12" ht="61.5" customHeight="1" x14ac:dyDescent="0.2">
      <c r="B14" s="2659" t="s">
        <v>2222</v>
      </c>
      <c r="C14" s="2659"/>
      <c r="D14" s="2655"/>
      <c r="E14" s="2655"/>
    </row>
    <row r="15" spans="2:12" ht="13.5" customHeight="1" x14ac:dyDescent="0.2">
      <c r="B15" s="1422"/>
      <c r="C15" s="1422"/>
      <c r="D15" s="1422"/>
    </row>
    <row r="16" spans="2:12" ht="13.5" customHeight="1" x14ac:dyDescent="0.2">
      <c r="B16" s="1315" t="s">
        <v>1623</v>
      </c>
      <c r="C16" s="1315"/>
      <c r="D16" s="1422"/>
      <c r="E16" s="2039" t="s">
        <v>2193</v>
      </c>
    </row>
    <row r="17" spans="2:5" ht="13.5" customHeight="1" x14ac:dyDescent="0.2">
      <c r="B17" s="1422"/>
      <c r="C17" s="1422"/>
      <c r="D17" s="1422"/>
    </row>
    <row r="18" spans="2:5" ht="13.5" customHeight="1" x14ac:dyDescent="0.2">
      <c r="B18" s="1315" t="s">
        <v>1622</v>
      </c>
      <c r="C18" s="1315"/>
      <c r="D18" s="1422"/>
      <c r="E18" s="2049" t="s">
        <v>2094</v>
      </c>
    </row>
    <row r="19" spans="2:5" ht="13.5" customHeight="1" x14ac:dyDescent="0.2">
      <c r="B19" s="1422"/>
      <c r="C19" s="1422"/>
      <c r="D19" s="1422"/>
      <c r="E19" s="2057"/>
    </row>
    <row r="20" spans="2:5" ht="13.5" customHeight="1" x14ac:dyDescent="0.2">
      <c r="B20" s="1315" t="s">
        <v>1621</v>
      </c>
      <c r="C20" s="1315"/>
      <c r="D20" s="1422"/>
      <c r="E20" s="2668" t="s">
        <v>2223</v>
      </c>
    </row>
    <row r="21" spans="2:5" ht="56.25" customHeight="1" x14ac:dyDescent="0.2">
      <c r="B21" s="1422"/>
      <c r="C21" s="1422"/>
      <c r="D21" s="1422"/>
      <c r="E21" s="2668"/>
    </row>
    <row r="22" spans="2:5" ht="13.5" customHeight="1" x14ac:dyDescent="0.2">
      <c r="B22" s="1422"/>
      <c r="C22" s="1422"/>
      <c r="D22" s="1422"/>
      <c r="E22" s="1429"/>
    </row>
    <row r="23" spans="2:5" ht="13.5" customHeight="1" x14ac:dyDescent="0.2">
      <c r="B23" s="1422"/>
      <c r="C23" s="1422"/>
      <c r="D23" s="1422"/>
    </row>
    <row r="24" spans="2:5" ht="13.5" customHeight="1" x14ac:dyDescent="0.2">
      <c r="B24" s="1422"/>
      <c r="C24" s="1422"/>
      <c r="D24" s="1422"/>
    </row>
    <row r="25" spans="2:5" ht="13.5" customHeight="1" x14ac:dyDescent="0.2">
      <c r="B25" s="1428"/>
      <c r="C25" s="1428"/>
      <c r="D25" s="1428"/>
    </row>
    <row r="26" spans="2:5" ht="13.5" customHeight="1" x14ac:dyDescent="0.2">
      <c r="B26" s="1428"/>
      <c r="C26" s="1428"/>
      <c r="D26" s="1428"/>
    </row>
    <row r="27" spans="2:5" ht="4.5" customHeight="1" x14ac:dyDescent="0.2">
      <c r="B27" s="1428"/>
      <c r="C27" s="1428"/>
      <c r="D27" s="1428"/>
    </row>
    <row r="28" spans="2:5" ht="13.5" hidden="1" customHeight="1" x14ac:dyDescent="0.2"/>
    <row r="29" spans="2:5" ht="13.5" customHeight="1" x14ac:dyDescent="0.2"/>
    <row r="30" spans="2:5" ht="13.5" customHeight="1" x14ac:dyDescent="0.2"/>
    <row r="31" spans="2:5" ht="13.5" customHeight="1" x14ac:dyDescent="0.2"/>
    <row r="32" spans="2:5" ht="13.5" hidden="1" customHeight="1" x14ac:dyDescent="0.2"/>
    <row r="33" spans="2:4" ht="13.5" hidden="1" customHeight="1" x14ac:dyDescent="0.2"/>
    <row r="34" spans="2:4" ht="13.5" hidden="1" customHeight="1" x14ac:dyDescent="0.2"/>
    <row r="35" spans="2:4" ht="13.5" customHeight="1" x14ac:dyDescent="0.2">
      <c r="B35" s="1455"/>
      <c r="C35" s="1455"/>
      <c r="D35" s="1455"/>
    </row>
    <row r="36" spans="2:4" ht="22.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2034</v>
      </c>
      <c r="C42" s="1552"/>
      <c r="D42" s="1552"/>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0"/>
      <c r="C64" s="1540"/>
      <c r="D64" s="1540"/>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49" t="str">
        <f>'Single Audit Cover'!A7</f>
        <v>Black Hawk Area Sp Ed District</v>
      </c>
      <c r="C1" s="2649"/>
      <c r="D1" s="2649"/>
      <c r="E1" s="2649"/>
      <c r="F1" s="1539"/>
      <c r="G1" s="1539"/>
      <c r="H1" s="1539"/>
      <c r="I1" s="1539"/>
      <c r="J1" s="1539"/>
      <c r="K1" s="1539"/>
      <c r="L1" s="1539"/>
    </row>
    <row r="2" spans="2:12" ht="13.5" customHeight="1" x14ac:dyDescent="0.2">
      <c r="B2" s="2651">
        <f>'Single Audit Cover'!E7</f>
        <v>49081865060</v>
      </c>
      <c r="C2" s="2651"/>
      <c r="D2" s="2651"/>
      <c r="E2" s="2651"/>
      <c r="F2" s="1538"/>
      <c r="G2" s="1538"/>
      <c r="H2" s="1538"/>
      <c r="I2" s="1538"/>
      <c r="J2" s="1538"/>
      <c r="K2" s="1538"/>
      <c r="L2" s="1538"/>
    </row>
    <row r="3" spans="2:12" ht="13.5" customHeight="1" x14ac:dyDescent="0.2">
      <c r="B3" s="2637" t="s">
        <v>1628</v>
      </c>
      <c r="C3" s="2637"/>
      <c r="D3" s="2637"/>
      <c r="E3" s="2637"/>
      <c r="F3" s="2041"/>
      <c r="G3" s="2041"/>
      <c r="H3" s="2041"/>
      <c r="I3" s="2041"/>
      <c r="J3" s="2041"/>
      <c r="K3" s="2041"/>
      <c r="L3" s="2041"/>
    </row>
    <row r="4" spans="2:12" ht="13.5" customHeight="1" x14ac:dyDescent="0.2">
      <c r="B4" s="2669" t="str">
        <f>'[2]Single Audit Cover'!A4</f>
        <v>Year Ending June 30, 2016</v>
      </c>
      <c r="C4" s="2669"/>
      <c r="D4" s="2669"/>
      <c r="E4" s="2669"/>
      <c r="F4" s="1558"/>
      <c r="G4" s="1558"/>
      <c r="H4" s="1558"/>
      <c r="I4" s="1558"/>
      <c r="J4" s="1558"/>
      <c r="K4" s="1558"/>
      <c r="L4" s="1558"/>
    </row>
    <row r="5" spans="2:12" ht="29.85" customHeight="1" x14ac:dyDescent="0.2">
      <c r="B5" s="1422"/>
      <c r="C5" s="1422"/>
      <c r="D5" s="1422"/>
      <c r="E5" s="1422"/>
      <c r="F5" s="1422"/>
      <c r="G5" s="1422"/>
      <c r="H5" s="1422"/>
      <c r="I5" s="1422"/>
    </row>
    <row r="6" spans="2:12" ht="13.5" customHeight="1" x14ac:dyDescent="0.2">
      <c r="B6" s="1557" t="s">
        <v>1627</v>
      </c>
      <c r="C6" s="1557"/>
      <c r="D6" s="1556"/>
      <c r="E6" s="1555"/>
      <c r="F6" s="1555"/>
      <c r="G6" s="1554"/>
      <c r="H6" s="1554"/>
      <c r="I6" s="1554"/>
    </row>
    <row r="7" spans="2:12" ht="13.5" customHeight="1" x14ac:dyDescent="0.2">
      <c r="B7" s="1422" t="s">
        <v>1390</v>
      </c>
      <c r="C7" s="1422"/>
      <c r="D7" s="1422"/>
      <c r="E7" s="1422"/>
      <c r="F7" s="1422"/>
      <c r="G7" s="1422"/>
      <c r="H7" s="1422"/>
      <c r="I7" s="1422"/>
    </row>
    <row r="8" spans="2:12" ht="13.5" customHeight="1" x14ac:dyDescent="0.2">
      <c r="B8" s="1315" t="s">
        <v>1626</v>
      </c>
      <c r="C8" s="1531" t="s">
        <v>1960</v>
      </c>
      <c r="D8" s="1748">
        <v>4</v>
      </c>
      <c r="E8" s="1422"/>
      <c r="F8" s="1422"/>
      <c r="G8" s="1422"/>
      <c r="H8" s="1422"/>
      <c r="I8" s="1422"/>
    </row>
    <row r="9" spans="2:12" ht="13.5" customHeight="1" x14ac:dyDescent="0.2">
      <c r="B9" s="1456"/>
      <c r="C9" s="1456"/>
      <c r="D9" s="1456"/>
    </row>
    <row r="10" spans="2:12" ht="13.5" customHeight="1" x14ac:dyDescent="0.2">
      <c r="B10" s="1315" t="s">
        <v>1625</v>
      </c>
      <c r="C10" s="1315"/>
      <c r="D10" s="1422"/>
    </row>
    <row r="11" spans="2:12" ht="66.75" customHeight="1" x14ac:dyDescent="0.2">
      <c r="B11" s="2659" t="s">
        <v>2197</v>
      </c>
      <c r="C11" s="2659"/>
      <c r="D11" s="2655"/>
      <c r="E11" s="2655"/>
    </row>
    <row r="12" spans="2:12" ht="13.5" customHeight="1" x14ac:dyDescent="0.2">
      <c r="B12" s="1422"/>
      <c r="C12" s="1422"/>
      <c r="D12" s="1422"/>
    </row>
    <row r="13" spans="2:12" ht="13.5" customHeight="1" x14ac:dyDescent="0.2">
      <c r="B13" s="1315" t="s">
        <v>1624</v>
      </c>
      <c r="C13" s="1315"/>
      <c r="D13" s="1422"/>
    </row>
    <row r="14" spans="2:12" ht="76.5" customHeight="1" x14ac:dyDescent="0.2">
      <c r="B14" s="2659" t="s">
        <v>2198</v>
      </c>
      <c r="C14" s="2659"/>
      <c r="D14" s="2655"/>
      <c r="E14" s="2655"/>
    </row>
    <row r="15" spans="2:12" ht="13.5" customHeight="1" x14ac:dyDescent="0.2">
      <c r="B15" s="1422"/>
      <c r="C15" s="1422"/>
      <c r="D15" s="1422"/>
    </row>
    <row r="16" spans="2:12" ht="13.5" customHeight="1" x14ac:dyDescent="0.2">
      <c r="B16" s="1315" t="s">
        <v>1623</v>
      </c>
      <c r="C16" s="1315"/>
      <c r="D16" s="1422"/>
      <c r="E16" s="2058" t="s">
        <v>2195</v>
      </c>
    </row>
    <row r="17" spans="2:5" ht="13.5" customHeight="1" x14ac:dyDescent="0.2">
      <c r="B17" s="1422"/>
      <c r="C17" s="1422"/>
      <c r="D17" s="1422"/>
    </row>
    <row r="18" spans="2:5" ht="13.5" customHeight="1" x14ac:dyDescent="0.2">
      <c r="B18" s="1315" t="s">
        <v>1622</v>
      </c>
      <c r="C18" s="1315"/>
      <c r="D18" s="1422"/>
      <c r="E18" s="2049" t="s">
        <v>2094</v>
      </c>
    </row>
    <row r="19" spans="2:5" ht="13.5" customHeight="1" x14ac:dyDescent="0.2">
      <c r="B19" s="1422"/>
      <c r="C19" s="1422"/>
      <c r="D19" s="1422"/>
      <c r="E19" s="2057"/>
    </row>
    <row r="20" spans="2:5" ht="13.5" customHeight="1" x14ac:dyDescent="0.2">
      <c r="B20" s="1315" t="s">
        <v>1621</v>
      </c>
      <c r="C20" s="1315"/>
      <c r="D20" s="1422"/>
      <c r="E20" s="2668" t="s">
        <v>2211</v>
      </c>
    </row>
    <row r="21" spans="2:5" ht="38.25" customHeight="1" x14ac:dyDescent="0.2">
      <c r="B21" s="1422"/>
      <c r="C21" s="1422"/>
      <c r="D21" s="1422"/>
      <c r="E21" s="2668"/>
    </row>
    <row r="22" spans="2:5" ht="13.5" customHeight="1" x14ac:dyDescent="0.2">
      <c r="B22" s="1422"/>
      <c r="C22" s="1422"/>
      <c r="D22" s="1422"/>
      <c r="E22" s="1429"/>
    </row>
    <row r="23" spans="2:5" ht="13.5" customHeight="1" x14ac:dyDescent="0.2">
      <c r="B23" s="1422"/>
      <c r="C23" s="1422"/>
      <c r="D23" s="1422"/>
    </row>
    <row r="24" spans="2:5" ht="13.5" customHeight="1" x14ac:dyDescent="0.2">
      <c r="B24" s="1422"/>
      <c r="C24" s="1422"/>
      <c r="D24" s="1422"/>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2034</v>
      </c>
      <c r="C42" s="1552"/>
      <c r="D42" s="1552"/>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0"/>
      <c r="C64" s="1540"/>
      <c r="D64" s="1540"/>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49" t="str">
        <f>'Single Audit Cover'!A7</f>
        <v>Black Hawk Area Sp Ed District</v>
      </c>
      <c r="C1" s="2649"/>
      <c r="D1" s="2649"/>
      <c r="E1" s="2649"/>
      <c r="F1" s="1539"/>
      <c r="G1" s="1539"/>
      <c r="H1" s="1539"/>
      <c r="I1" s="1539"/>
      <c r="J1" s="1539"/>
      <c r="K1" s="1539"/>
      <c r="L1" s="1539"/>
    </row>
    <row r="2" spans="2:12" ht="13.5" customHeight="1" x14ac:dyDescent="0.2">
      <c r="B2" s="2651">
        <f>'Single Audit Cover'!E7</f>
        <v>49081865060</v>
      </c>
      <c r="C2" s="2651"/>
      <c r="D2" s="2651"/>
      <c r="E2" s="2651"/>
      <c r="F2" s="1538"/>
      <c r="G2" s="1538"/>
      <c r="H2" s="1538"/>
      <c r="I2" s="1538"/>
      <c r="J2" s="1538"/>
      <c r="K2" s="1538"/>
      <c r="L2" s="1538"/>
    </row>
    <row r="3" spans="2:12" ht="13.5" customHeight="1" x14ac:dyDescent="0.2">
      <c r="B3" s="2637" t="s">
        <v>1628</v>
      </c>
      <c r="C3" s="2637"/>
      <c r="D3" s="2637"/>
      <c r="E3" s="2637"/>
      <c r="F3" s="2041"/>
      <c r="G3" s="2041"/>
      <c r="H3" s="2041"/>
      <c r="I3" s="2041"/>
      <c r="J3" s="2041"/>
      <c r="K3" s="2041"/>
      <c r="L3" s="2041"/>
    </row>
    <row r="4" spans="2:12" ht="13.5" customHeight="1" x14ac:dyDescent="0.2">
      <c r="B4" s="2669" t="str">
        <f>'[2]Single Audit Cover'!A4</f>
        <v>Year Ending June 30, 2016</v>
      </c>
      <c r="C4" s="2669"/>
      <c r="D4" s="2669"/>
      <c r="E4" s="2669"/>
      <c r="F4" s="1558"/>
      <c r="G4" s="1558"/>
      <c r="H4" s="1558"/>
      <c r="I4" s="1558"/>
      <c r="J4" s="1558"/>
      <c r="K4" s="1558"/>
      <c r="L4" s="1558"/>
    </row>
    <row r="5" spans="2:12" ht="29.85" customHeight="1" x14ac:dyDescent="0.2">
      <c r="B5" s="1422"/>
      <c r="C5" s="1422"/>
      <c r="D5" s="1422"/>
      <c r="E5" s="1422"/>
      <c r="F5" s="1422"/>
      <c r="G5" s="1422"/>
      <c r="H5" s="1422"/>
      <c r="I5" s="1422"/>
    </row>
    <row r="6" spans="2:12" ht="13.5" customHeight="1" x14ac:dyDescent="0.2">
      <c r="B6" s="1557" t="s">
        <v>1627</v>
      </c>
      <c r="C6" s="1557"/>
      <c r="D6" s="1556"/>
      <c r="E6" s="1555"/>
      <c r="F6" s="1555"/>
      <c r="G6" s="1554"/>
      <c r="H6" s="1554"/>
      <c r="I6" s="1554"/>
    </row>
    <row r="7" spans="2:12" ht="13.5" customHeight="1" x14ac:dyDescent="0.2">
      <c r="B7" s="1422" t="s">
        <v>1390</v>
      </c>
      <c r="C7" s="1422"/>
      <c r="D7" s="1422"/>
      <c r="E7" s="1422"/>
      <c r="F7" s="1422"/>
      <c r="G7" s="1422"/>
      <c r="H7" s="1422"/>
      <c r="I7" s="1422"/>
    </row>
    <row r="8" spans="2:12" ht="13.5" customHeight="1" x14ac:dyDescent="0.2">
      <c r="B8" s="1315" t="s">
        <v>1626</v>
      </c>
      <c r="C8" s="1531" t="s">
        <v>1960</v>
      </c>
      <c r="D8" s="1748">
        <v>5</v>
      </c>
      <c r="E8" s="1422"/>
      <c r="F8" s="1422"/>
      <c r="G8" s="1422"/>
      <c r="H8" s="1422"/>
      <c r="I8" s="1422"/>
    </row>
    <row r="9" spans="2:12" ht="13.5" customHeight="1" x14ac:dyDescent="0.2">
      <c r="B9" s="1456"/>
      <c r="C9" s="1456"/>
      <c r="D9" s="1456"/>
    </row>
    <row r="10" spans="2:12" ht="13.5" customHeight="1" x14ac:dyDescent="0.2">
      <c r="B10" s="1315" t="s">
        <v>1625</v>
      </c>
      <c r="C10" s="1315"/>
      <c r="D10" s="1422"/>
    </row>
    <row r="11" spans="2:12" ht="66.75" customHeight="1" x14ac:dyDescent="0.2">
      <c r="B11" s="2659" t="s">
        <v>2184</v>
      </c>
      <c r="C11" s="2659"/>
      <c r="D11" s="2655"/>
      <c r="E11" s="2655"/>
    </row>
    <row r="12" spans="2:12" ht="13.5" customHeight="1" x14ac:dyDescent="0.2">
      <c r="B12" s="1422"/>
      <c r="C12" s="1422"/>
      <c r="D12" s="1422"/>
    </row>
    <row r="13" spans="2:12" ht="13.5" customHeight="1" x14ac:dyDescent="0.2">
      <c r="B13" s="1315" t="s">
        <v>1624</v>
      </c>
      <c r="C13" s="1315"/>
      <c r="D13" s="1422"/>
    </row>
    <row r="14" spans="2:12" ht="76.5" customHeight="1" x14ac:dyDescent="0.2">
      <c r="B14" s="2659" t="s">
        <v>2199</v>
      </c>
      <c r="C14" s="2659"/>
      <c r="D14" s="2655"/>
      <c r="E14" s="2655"/>
    </row>
    <row r="15" spans="2:12" ht="13.5" customHeight="1" x14ac:dyDescent="0.2">
      <c r="B15" s="1422"/>
      <c r="C15" s="1422"/>
      <c r="D15" s="1422"/>
    </row>
    <row r="16" spans="2:12" ht="13.5" customHeight="1" x14ac:dyDescent="0.2">
      <c r="B16" s="1315" t="s">
        <v>1623</v>
      </c>
      <c r="C16" s="1315"/>
      <c r="D16" s="1422"/>
      <c r="E16" s="2058" t="s">
        <v>2195</v>
      </c>
    </row>
    <row r="17" spans="2:5" ht="13.5" customHeight="1" x14ac:dyDescent="0.2">
      <c r="B17" s="1422"/>
      <c r="C17" s="1422"/>
      <c r="D17" s="1422"/>
    </row>
    <row r="18" spans="2:5" ht="13.5" customHeight="1" x14ac:dyDescent="0.2">
      <c r="B18" s="1315" t="s">
        <v>1622</v>
      </c>
      <c r="C18" s="1315"/>
      <c r="D18" s="1422"/>
      <c r="E18" s="2049" t="s">
        <v>2094</v>
      </c>
    </row>
    <row r="19" spans="2:5" ht="13.5" customHeight="1" x14ac:dyDescent="0.2">
      <c r="B19" s="1422"/>
      <c r="C19" s="1422"/>
      <c r="D19" s="1422"/>
      <c r="E19" s="2057"/>
    </row>
    <row r="20" spans="2:5" ht="13.5" customHeight="1" x14ac:dyDescent="0.2">
      <c r="B20" s="1315" t="s">
        <v>1621</v>
      </c>
      <c r="C20" s="1315"/>
      <c r="D20" s="1422"/>
      <c r="E20" s="2668" t="s">
        <v>2212</v>
      </c>
    </row>
    <row r="21" spans="2:5" ht="13.5" customHeight="1" x14ac:dyDescent="0.2">
      <c r="B21" s="1422"/>
      <c r="C21" s="1422"/>
      <c r="D21" s="1422"/>
      <c r="E21" s="2668"/>
    </row>
    <row r="22" spans="2:5" ht="13.5" customHeight="1" x14ac:dyDescent="0.2">
      <c r="B22" s="1422"/>
      <c r="C22" s="1422"/>
      <c r="D22" s="1422"/>
      <c r="E22" s="1429"/>
    </row>
    <row r="23" spans="2:5" ht="13.5" customHeight="1" x14ac:dyDescent="0.2">
      <c r="B23" s="1422"/>
      <c r="C23" s="1422"/>
      <c r="D23" s="1422"/>
    </row>
    <row r="24" spans="2:5" ht="13.5" customHeight="1" x14ac:dyDescent="0.2">
      <c r="B24" s="1422"/>
      <c r="C24" s="1422"/>
      <c r="D24" s="1422"/>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2034</v>
      </c>
      <c r="C42" s="1552"/>
      <c r="D42" s="1552"/>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0"/>
      <c r="C64" s="1540"/>
      <c r="D64" s="1540"/>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49" t="str">
        <f>'Single Audit Cover'!A7</f>
        <v>Black Hawk Area Sp Ed District</v>
      </c>
      <c r="C1" s="2649"/>
      <c r="D1" s="2649"/>
      <c r="E1" s="2649"/>
      <c r="F1" s="1539"/>
      <c r="G1" s="1539"/>
      <c r="H1" s="1539"/>
      <c r="I1" s="1539"/>
      <c r="J1" s="1539"/>
      <c r="K1" s="1539"/>
      <c r="L1" s="1539"/>
    </row>
    <row r="2" spans="2:12" ht="13.5" customHeight="1" x14ac:dyDescent="0.2">
      <c r="B2" s="2651">
        <f>'Single Audit Cover'!E7</f>
        <v>49081865060</v>
      </c>
      <c r="C2" s="2651"/>
      <c r="D2" s="2651"/>
      <c r="E2" s="2651"/>
      <c r="F2" s="1538"/>
      <c r="G2" s="1538"/>
      <c r="H2" s="1538"/>
      <c r="I2" s="1538"/>
      <c r="J2" s="1538"/>
      <c r="K2" s="1538"/>
      <c r="L2" s="1538"/>
    </row>
    <row r="3" spans="2:12" ht="13.5" customHeight="1" x14ac:dyDescent="0.2">
      <c r="B3" s="2637" t="s">
        <v>1628</v>
      </c>
      <c r="C3" s="2637"/>
      <c r="D3" s="2637"/>
      <c r="E3" s="2637"/>
      <c r="F3" s="2041"/>
      <c r="G3" s="2041"/>
      <c r="H3" s="2041"/>
      <c r="I3" s="2041"/>
      <c r="J3" s="2041"/>
      <c r="K3" s="2041"/>
      <c r="L3" s="2041"/>
    </row>
    <row r="4" spans="2:12" ht="13.5" customHeight="1" x14ac:dyDescent="0.2">
      <c r="B4" s="2669" t="str">
        <f>'[2]Single Audit Cover'!A4</f>
        <v>Year Ending June 30, 2016</v>
      </c>
      <c r="C4" s="2669"/>
      <c r="D4" s="2669"/>
      <c r="E4" s="2669"/>
      <c r="F4" s="1558"/>
      <c r="G4" s="1558"/>
      <c r="H4" s="1558"/>
      <c r="I4" s="1558"/>
      <c r="J4" s="1558"/>
      <c r="K4" s="1558"/>
      <c r="L4" s="1558"/>
    </row>
    <row r="5" spans="2:12" ht="29.85" customHeight="1" x14ac:dyDescent="0.2">
      <c r="B5" s="1422"/>
      <c r="C5" s="1422"/>
      <c r="D5" s="1422"/>
      <c r="E5" s="1422"/>
      <c r="F5" s="1422"/>
      <c r="G5" s="1422"/>
      <c r="H5" s="1422"/>
      <c r="I5" s="1422"/>
    </row>
    <row r="6" spans="2:12" ht="13.5" customHeight="1" x14ac:dyDescent="0.2">
      <c r="B6" s="1557" t="s">
        <v>1627</v>
      </c>
      <c r="C6" s="1557"/>
      <c r="D6" s="1556"/>
      <c r="E6" s="1555"/>
      <c r="F6" s="1555"/>
      <c r="G6" s="1554"/>
      <c r="H6" s="1554"/>
      <c r="I6" s="1554"/>
    </row>
    <row r="7" spans="2:12" ht="13.5" customHeight="1" x14ac:dyDescent="0.2">
      <c r="B7" s="1422" t="s">
        <v>1390</v>
      </c>
      <c r="C7" s="1422"/>
      <c r="D7" s="1422"/>
      <c r="E7" s="1422"/>
      <c r="F7" s="1422"/>
      <c r="G7" s="1422"/>
      <c r="H7" s="1422"/>
      <c r="I7" s="1422"/>
    </row>
    <row r="8" spans="2:12" ht="13.5" customHeight="1" x14ac:dyDescent="0.2">
      <c r="B8" s="1315" t="s">
        <v>1626</v>
      </c>
      <c r="C8" s="1531" t="s">
        <v>1960</v>
      </c>
      <c r="D8" s="1748">
        <v>6</v>
      </c>
      <c r="E8" s="1422"/>
      <c r="F8" s="1422"/>
      <c r="G8" s="1422"/>
      <c r="H8" s="1422"/>
      <c r="I8" s="1422"/>
    </row>
    <row r="9" spans="2:12" ht="13.5" customHeight="1" x14ac:dyDescent="0.2">
      <c r="B9" s="1456"/>
      <c r="C9" s="1456"/>
      <c r="D9" s="1456"/>
    </row>
    <row r="10" spans="2:12" ht="13.5" customHeight="1" x14ac:dyDescent="0.2">
      <c r="B10" s="1315" t="s">
        <v>1625</v>
      </c>
      <c r="C10" s="1315"/>
      <c r="D10" s="1422"/>
    </row>
    <row r="11" spans="2:12" ht="66.75" customHeight="1" x14ac:dyDescent="0.2">
      <c r="B11" s="2659" t="s">
        <v>2192</v>
      </c>
      <c r="C11" s="2659"/>
      <c r="D11" s="2655"/>
      <c r="E11" s="2655"/>
    </row>
    <row r="12" spans="2:12" ht="13.5" customHeight="1" x14ac:dyDescent="0.2">
      <c r="B12" s="1422"/>
      <c r="C12" s="1422"/>
      <c r="D12" s="1422"/>
    </row>
    <row r="13" spans="2:12" ht="13.5" customHeight="1" x14ac:dyDescent="0.2">
      <c r="B13" s="1315" t="s">
        <v>1624</v>
      </c>
      <c r="C13" s="1315"/>
      <c r="D13" s="1422"/>
    </row>
    <row r="14" spans="2:12" ht="76.5" customHeight="1" x14ac:dyDescent="0.2">
      <c r="B14" s="2659" t="s">
        <v>2200</v>
      </c>
      <c r="C14" s="2659"/>
      <c r="D14" s="2655"/>
      <c r="E14" s="2655"/>
    </row>
    <row r="15" spans="2:12" ht="13.5" customHeight="1" x14ac:dyDescent="0.2">
      <c r="B15" s="1422"/>
      <c r="C15" s="1422"/>
      <c r="D15" s="1422"/>
    </row>
    <row r="16" spans="2:12" ht="13.5" customHeight="1" x14ac:dyDescent="0.2">
      <c r="B16" s="1315" t="s">
        <v>1623</v>
      </c>
      <c r="C16" s="1315"/>
      <c r="D16" s="1422"/>
      <c r="E16" s="2058" t="s">
        <v>2195</v>
      </c>
    </row>
    <row r="17" spans="2:5" ht="13.5" customHeight="1" x14ac:dyDescent="0.2">
      <c r="B17" s="1422"/>
      <c r="C17" s="1422"/>
      <c r="D17" s="1422"/>
    </row>
    <row r="18" spans="2:5" ht="13.5" customHeight="1" x14ac:dyDescent="0.2">
      <c r="B18" s="1315" t="s">
        <v>1622</v>
      </c>
      <c r="C18" s="1315"/>
      <c r="D18" s="1422"/>
      <c r="E18" s="2049" t="s">
        <v>2094</v>
      </c>
    </row>
    <row r="19" spans="2:5" ht="13.5" customHeight="1" x14ac:dyDescent="0.2">
      <c r="B19" s="1422"/>
      <c r="C19" s="1422"/>
      <c r="D19" s="1422"/>
      <c r="E19" s="2057"/>
    </row>
    <row r="20" spans="2:5" ht="13.5" customHeight="1" x14ac:dyDescent="0.2">
      <c r="B20" s="1315" t="s">
        <v>1621</v>
      </c>
      <c r="C20" s="1315"/>
      <c r="D20" s="1422"/>
      <c r="E20" s="2668" t="s">
        <v>2212</v>
      </c>
    </row>
    <row r="21" spans="2:5" ht="13.5" customHeight="1" x14ac:dyDescent="0.2">
      <c r="B21" s="1422"/>
      <c r="C21" s="1422"/>
      <c r="D21" s="1422"/>
      <c r="E21" s="2668"/>
    </row>
    <row r="22" spans="2:5" ht="13.5" customHeight="1" x14ac:dyDescent="0.2">
      <c r="B22" s="1422"/>
      <c r="C22" s="1422"/>
      <c r="D22" s="1422"/>
      <c r="E22" s="1429"/>
    </row>
    <row r="23" spans="2:5" ht="13.5" customHeight="1" x14ac:dyDescent="0.2">
      <c r="B23" s="1422"/>
      <c r="C23" s="1422"/>
      <c r="D23" s="1422"/>
    </row>
    <row r="24" spans="2:5" ht="13.5" customHeight="1" x14ac:dyDescent="0.2">
      <c r="B24" s="1422"/>
      <c r="C24" s="1422"/>
      <c r="D24" s="1422"/>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2034</v>
      </c>
      <c r="C42" s="1552"/>
      <c r="D42" s="1552"/>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0"/>
      <c r="C64" s="1540"/>
      <c r="D64" s="1540"/>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49" t="str">
        <f>'Single Audit Cover'!A7</f>
        <v>Black Hawk Area Sp Ed District</v>
      </c>
      <c r="C1" s="2649"/>
      <c r="D1" s="2649"/>
      <c r="E1" s="2649"/>
      <c r="F1" s="1539"/>
      <c r="G1" s="1539"/>
      <c r="H1" s="1539"/>
      <c r="I1" s="1539"/>
      <c r="J1" s="1539"/>
      <c r="K1" s="1539"/>
      <c r="L1" s="1539"/>
    </row>
    <row r="2" spans="2:12" ht="13.5" customHeight="1" x14ac:dyDescent="0.2">
      <c r="B2" s="2651">
        <f>'Single Audit Cover'!E7</f>
        <v>49081865060</v>
      </c>
      <c r="C2" s="2651"/>
      <c r="D2" s="2651"/>
      <c r="E2" s="2651"/>
      <c r="F2" s="1538"/>
      <c r="G2" s="1538"/>
      <c r="H2" s="1538"/>
      <c r="I2" s="1538"/>
      <c r="J2" s="1538"/>
      <c r="K2" s="1538"/>
      <c r="L2" s="1538"/>
    </row>
    <row r="3" spans="2:12" ht="13.5" customHeight="1" x14ac:dyDescent="0.2">
      <c r="B3" s="2637" t="s">
        <v>1628</v>
      </c>
      <c r="C3" s="2637"/>
      <c r="D3" s="2637"/>
      <c r="E3" s="2637"/>
      <c r="F3" s="1973"/>
      <c r="G3" s="1973"/>
      <c r="H3" s="1973"/>
      <c r="I3" s="1973"/>
      <c r="J3" s="1973"/>
      <c r="K3" s="1973"/>
      <c r="L3" s="1973"/>
    </row>
    <row r="4" spans="2:12" ht="13.5" customHeight="1" x14ac:dyDescent="0.2">
      <c r="B4" s="2669" t="str">
        <f>'[2]Single Audit Cover'!A4</f>
        <v>Year Ending June 30, 2016</v>
      </c>
      <c r="C4" s="2669"/>
      <c r="D4" s="2669"/>
      <c r="E4" s="2669"/>
      <c r="F4" s="1558"/>
      <c r="G4" s="1558"/>
      <c r="H4" s="1558"/>
      <c r="I4" s="1558"/>
      <c r="J4" s="1558"/>
      <c r="K4" s="1558"/>
      <c r="L4" s="1558"/>
    </row>
    <row r="5" spans="2:12" ht="29.85" customHeight="1" x14ac:dyDescent="0.2">
      <c r="B5" s="1422"/>
      <c r="C5" s="1422"/>
      <c r="D5" s="1422"/>
      <c r="E5" s="1422"/>
      <c r="F5" s="1422"/>
      <c r="G5" s="1422"/>
      <c r="H5" s="1422"/>
      <c r="I5" s="1422"/>
    </row>
    <row r="6" spans="2:12" ht="13.5" customHeight="1" x14ac:dyDescent="0.2">
      <c r="B6" s="1557" t="s">
        <v>1627</v>
      </c>
      <c r="C6" s="1557"/>
      <c r="D6" s="1556"/>
      <c r="E6" s="1555"/>
      <c r="F6" s="1555"/>
      <c r="G6" s="1554"/>
      <c r="H6" s="1554"/>
      <c r="I6" s="1554"/>
    </row>
    <row r="7" spans="2:12" ht="13.5" customHeight="1" x14ac:dyDescent="0.2">
      <c r="B7" s="1422" t="s">
        <v>1390</v>
      </c>
      <c r="C7" s="1422"/>
      <c r="D7" s="1422"/>
      <c r="E7" s="1422"/>
      <c r="F7" s="1422"/>
      <c r="G7" s="1422"/>
      <c r="H7" s="1422"/>
      <c r="I7" s="1422"/>
    </row>
    <row r="8" spans="2:12" ht="13.5" customHeight="1" x14ac:dyDescent="0.2">
      <c r="B8" s="1315" t="s">
        <v>1626</v>
      </c>
      <c r="C8" s="1531" t="s">
        <v>1960</v>
      </c>
      <c r="D8" s="1748"/>
      <c r="E8" s="1422"/>
      <c r="F8" s="1422"/>
      <c r="G8" s="1422"/>
      <c r="H8" s="1422"/>
      <c r="I8" s="1422"/>
    </row>
    <row r="9" spans="2:12" ht="13.5" customHeight="1" x14ac:dyDescent="0.2">
      <c r="B9" s="1456"/>
      <c r="C9" s="1456"/>
      <c r="D9" s="1456"/>
    </row>
    <row r="10" spans="2:12" ht="13.5" customHeight="1" x14ac:dyDescent="0.2">
      <c r="B10" s="1315" t="s">
        <v>1625</v>
      </c>
      <c r="C10" s="1315"/>
      <c r="D10" s="1422"/>
    </row>
    <row r="11" spans="2:12" ht="66.75" customHeight="1" x14ac:dyDescent="0.2">
      <c r="B11" s="2659"/>
      <c r="C11" s="2659"/>
      <c r="D11" s="2655"/>
      <c r="E11" s="2655"/>
    </row>
    <row r="12" spans="2:12" ht="13.5" customHeight="1" x14ac:dyDescent="0.2">
      <c r="B12" s="1422"/>
      <c r="C12" s="1422"/>
      <c r="D12" s="1422"/>
    </row>
    <row r="13" spans="2:12" ht="13.5" customHeight="1" x14ac:dyDescent="0.2">
      <c r="B13" s="1315" t="s">
        <v>1624</v>
      </c>
      <c r="C13" s="1315"/>
      <c r="D13" s="1422"/>
    </row>
    <row r="14" spans="2:12" ht="76.5" customHeight="1" x14ac:dyDescent="0.2">
      <c r="B14" s="2659"/>
      <c r="C14" s="2659"/>
      <c r="D14" s="2655"/>
      <c r="E14" s="2655"/>
    </row>
    <row r="15" spans="2:12" ht="13.5" customHeight="1" x14ac:dyDescent="0.2">
      <c r="B15" s="1422"/>
      <c r="C15" s="1422"/>
      <c r="D15" s="1422"/>
    </row>
    <row r="16" spans="2:12" ht="13.5" customHeight="1" x14ac:dyDescent="0.2">
      <c r="B16" s="1315" t="s">
        <v>1623</v>
      </c>
      <c r="C16" s="1315"/>
      <c r="D16" s="1422"/>
      <c r="E16" s="2039" t="s">
        <v>2193</v>
      </c>
    </row>
    <row r="17" spans="2:5" ht="13.5" customHeight="1" x14ac:dyDescent="0.2">
      <c r="B17" s="1422"/>
      <c r="C17" s="1422"/>
      <c r="D17" s="1422"/>
    </row>
    <row r="18" spans="2:5" ht="13.5" customHeight="1" x14ac:dyDescent="0.2">
      <c r="B18" s="1315" t="s">
        <v>1622</v>
      </c>
      <c r="C18" s="1315"/>
      <c r="D18" s="1422"/>
      <c r="E18" s="2049" t="s">
        <v>2094</v>
      </c>
    </row>
    <row r="19" spans="2:5" ht="13.5" customHeight="1" x14ac:dyDescent="0.2">
      <c r="B19" s="1422"/>
      <c r="C19" s="1422"/>
      <c r="D19" s="1422"/>
      <c r="E19" s="2057"/>
    </row>
    <row r="20" spans="2:5" ht="13.5" customHeight="1" x14ac:dyDescent="0.2">
      <c r="B20" s="1315" t="s">
        <v>1621</v>
      </c>
      <c r="C20" s="1315"/>
      <c r="D20" s="1422"/>
      <c r="E20" s="2668"/>
    </row>
    <row r="21" spans="2:5" ht="13.5" customHeight="1" x14ac:dyDescent="0.2">
      <c r="B21" s="1422"/>
      <c r="C21" s="1422"/>
      <c r="D21" s="1422"/>
      <c r="E21" s="2668"/>
    </row>
    <row r="22" spans="2:5" ht="13.5" customHeight="1" x14ac:dyDescent="0.2">
      <c r="B22" s="1422"/>
      <c r="C22" s="1422"/>
      <c r="D22" s="1422"/>
      <c r="E22" s="1429"/>
    </row>
    <row r="23" spans="2:5" ht="13.5" customHeight="1" x14ac:dyDescent="0.2">
      <c r="B23" s="1422"/>
      <c r="C23" s="1422"/>
      <c r="D23" s="1422"/>
    </row>
    <row r="24" spans="2:5" ht="13.5" customHeight="1" x14ac:dyDescent="0.2">
      <c r="B24" s="1422"/>
      <c r="C24" s="1422"/>
      <c r="D24" s="1422"/>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2034</v>
      </c>
      <c r="C42" s="1552"/>
      <c r="D42" s="1552"/>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0"/>
      <c r="C64" s="1540"/>
      <c r="D64" s="1540"/>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49081865060</v>
      </c>
    </row>
    <row r="3" spans="1:2" x14ac:dyDescent="0.2">
      <c r="A3" t="s">
        <v>1132</v>
      </c>
      <c r="B3" s="1227" t="str">
        <f>COVER!A15</f>
        <v>Rock Island</v>
      </c>
    </row>
    <row r="4" spans="1:2" x14ac:dyDescent="0.2">
      <c r="A4" t="s">
        <v>1188</v>
      </c>
      <c r="B4" s="1227" t="str">
        <f>COVER!A17</f>
        <v>Black Hawk Area Sp Ed District</v>
      </c>
    </row>
    <row r="5" spans="1:2" x14ac:dyDescent="0.2">
      <c r="A5" t="s">
        <v>819</v>
      </c>
      <c r="B5" s="1227" t="str">
        <f>COVER!A38</f>
        <v>Christan Schrader, Director</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6" t="str">
        <f>AUDITCHECK!D29</f>
        <v xml:space="preserve">ACCRUAL </v>
      </c>
    </row>
    <row r="10" spans="1:2" x14ac:dyDescent="0.2">
      <c r="A10" t="s">
        <v>1152</v>
      </c>
      <c r="B10" s="1227">
        <f>COVER!B5</f>
        <v>0</v>
      </c>
    </row>
    <row r="11" spans="1:2" x14ac:dyDescent="0.2">
      <c r="A11" t="s">
        <v>1153</v>
      </c>
      <c r="B11" s="1227" t="str">
        <f>COVER!B6</f>
        <v>X</v>
      </c>
    </row>
    <row r="12" spans="1:2" x14ac:dyDescent="0.2">
      <c r="A12" s="13" t="s">
        <v>2067</v>
      </c>
      <c r="B12" s="1227" t="str">
        <f>IF(COVER!J29="x","Yes",IF(COVER!L29="X","No",0))</f>
        <v>Yes</v>
      </c>
    </row>
    <row r="13" spans="1:2" x14ac:dyDescent="0.2">
      <c r="A13" s="13" t="s">
        <v>2068</v>
      </c>
      <c r="B13" s="1227" t="str">
        <f>IF(COVER!J30="x","Yes",IF(COVER!L30="x","No",0))</f>
        <v>Yes</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Russell J. Rumbold II, CPA</v>
      </c>
    </row>
    <row r="18" spans="1:2" x14ac:dyDescent="0.2">
      <c r="A18" t="s">
        <v>1370</v>
      </c>
      <c r="B18" s="1227" t="str">
        <f>COVER!T17</f>
        <v>4200 N. Knoxville Ave.</v>
      </c>
    </row>
    <row r="19" spans="1:2" x14ac:dyDescent="0.2">
      <c r="A19" t="s">
        <v>1054</v>
      </c>
      <c r="B19" s="1227" t="str">
        <f>COVER!T25</f>
        <v>rrumbold@gorenzcpa.com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Yes</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1912</v>
      </c>
      <c r="B49" s="1227" t="str">
        <f>IF('Aud Quest 2'!B51="x","Yes",IF('Aud Quest 2'!B51&lt;&gt;"x","0"))</f>
        <v>0</v>
      </c>
    </row>
    <row r="50" spans="1:4" x14ac:dyDescent="0.2">
      <c r="A50" s="13" t="s">
        <v>1911</v>
      </c>
      <c r="B50" s="1790">
        <f>'Aud Quest 2'!H51</f>
        <v>0</v>
      </c>
    </row>
    <row r="51" spans="1:4" x14ac:dyDescent="0.2">
      <c r="A51" s="13" t="s">
        <v>1913</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1427143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20256</v>
      </c>
      <c r="D86" s="14" t="str">
        <f t="shared" si="0"/>
        <v>Error?</v>
      </c>
    </row>
    <row r="87" spans="1:4" x14ac:dyDescent="0.2">
      <c r="A87" s="83">
        <v>26</v>
      </c>
      <c r="D87" s="14" t="str">
        <f t="shared" si="0"/>
        <v>OK</v>
      </c>
    </row>
    <row r="88" spans="1:4" x14ac:dyDescent="0.2">
      <c r="A88" s="55">
        <v>27</v>
      </c>
      <c r="B88" s="1227">
        <f>'Assets-Liab 5-6'!C32</f>
        <v>162371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1311336</v>
      </c>
      <c r="C91" s="14" t="s">
        <v>672</v>
      </c>
      <c r="D91" s="14" t="str">
        <f t="shared" si="0"/>
        <v>Error?</v>
      </c>
    </row>
    <row r="92" spans="1:4" x14ac:dyDescent="0.2">
      <c r="A92" s="55">
        <v>31</v>
      </c>
      <c r="B92" s="1227">
        <f>'Assets-Liab 5-6'!C39</f>
        <v>-7012</v>
      </c>
      <c r="D92" s="14" t="str">
        <f t="shared" si="0"/>
        <v>Error?</v>
      </c>
    </row>
    <row r="93" spans="1:4" x14ac:dyDescent="0.2">
      <c r="A93" s="55">
        <v>32</v>
      </c>
      <c r="B93" s="1227">
        <f>'Assets-Liab 5-6'!C41</f>
        <v>1427143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99850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10750</v>
      </c>
      <c r="C122" s="14" t="s">
        <v>672</v>
      </c>
      <c r="D122" s="14" t="str">
        <f t="shared" si="0"/>
        <v>Error?</v>
      </c>
    </row>
    <row r="123" spans="1:4" x14ac:dyDescent="0.2">
      <c r="A123" s="55">
        <v>62</v>
      </c>
      <c r="B123" s="1227">
        <f>'Assets-Liab 5-6'!D39</f>
        <v>89100</v>
      </c>
      <c r="D123" s="14" t="str">
        <f t="shared" si="0"/>
        <v>Error?</v>
      </c>
    </row>
    <row r="124" spans="1:4" x14ac:dyDescent="0.2">
      <c r="A124" s="55">
        <v>63</v>
      </c>
      <c r="B124" s="1227">
        <f>'Assets-Liab 5-6'!D41</f>
        <v>99850</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0</v>
      </c>
      <c r="D140" s="14" t="str">
        <f t="shared" si="1"/>
        <v>Error?</v>
      </c>
    </row>
    <row r="141" spans="1:4" x14ac:dyDescent="0.2">
      <c r="A141" s="55">
        <v>80</v>
      </c>
      <c r="B141" s="1227">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39059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39059</v>
      </c>
      <c r="D170" s="14" t="str">
        <f t="shared" si="1"/>
        <v>Error?</v>
      </c>
    </row>
    <row r="171" spans="1:4" x14ac:dyDescent="0.2">
      <c r="A171" s="55">
        <v>110</v>
      </c>
      <c r="B171" s="1227">
        <f>'Assets-Liab 5-6'!F41</f>
        <v>39059</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0</v>
      </c>
      <c r="D189" s="14" t="str">
        <f t="shared" si="1"/>
        <v>Error?</v>
      </c>
    </row>
    <row r="190" spans="1:4" x14ac:dyDescent="0.2">
      <c r="A190" s="55">
        <v>129</v>
      </c>
      <c r="B190" s="1227">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26901</v>
      </c>
      <c r="D273" s="14" t="str">
        <f t="shared" si="3"/>
        <v>Error?</v>
      </c>
    </row>
    <row r="274" spans="1:4" x14ac:dyDescent="0.2">
      <c r="A274" s="55">
        <v>213</v>
      </c>
      <c r="B274" s="1227">
        <f>'Assets-Liab 5-6'!M17</f>
        <v>3013987</v>
      </c>
      <c r="D274" s="14" t="str">
        <f t="shared" si="3"/>
        <v>Error?</v>
      </c>
    </row>
    <row r="275" spans="1:4" x14ac:dyDescent="0.2">
      <c r="A275" s="55">
        <v>214</v>
      </c>
      <c r="B275" s="1227">
        <f>'Assets-Liab 5-6'!M18</f>
        <v>913376</v>
      </c>
      <c r="D275" s="14" t="str">
        <f t="shared" si="3"/>
        <v>Error?</v>
      </c>
    </row>
    <row r="276" spans="1:4" x14ac:dyDescent="0.2">
      <c r="A276" s="55">
        <v>215</v>
      </c>
      <c r="B276" s="1227">
        <f>'Assets-Liab 5-6'!M19</f>
        <v>923253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4877517</v>
      </c>
      <c r="C279" s="14" t="s">
        <v>672</v>
      </c>
      <c r="D279" s="14" t="str">
        <f t="shared" si="3"/>
        <v>Error?</v>
      </c>
    </row>
    <row r="280" spans="1:4" x14ac:dyDescent="0.2">
      <c r="A280" s="55">
        <v>219</v>
      </c>
      <c r="B280" s="1227">
        <f>'Assets-Liab 5-6'!M40</f>
        <v>4877517</v>
      </c>
      <c r="D280" s="14" t="str">
        <f t="shared" si="3"/>
        <v>Error?</v>
      </c>
    </row>
    <row r="281" spans="1:4" x14ac:dyDescent="0.2">
      <c r="A281" s="55">
        <v>220</v>
      </c>
      <c r="B281" s="1227">
        <f>'Assets-Liab 5-6'!M41</f>
        <v>4877517</v>
      </c>
      <c r="C281" s="14" t="s">
        <v>672</v>
      </c>
      <c r="D281" s="14" t="str">
        <f t="shared" si="3"/>
        <v>Error?</v>
      </c>
    </row>
    <row r="282" spans="1:4" x14ac:dyDescent="0.2">
      <c r="A282" s="55">
        <v>221</v>
      </c>
      <c r="B282" s="1227">
        <f>'Assets-Liab 5-6'!N21</f>
        <v>0</v>
      </c>
      <c r="D282" s="14" t="str">
        <f t="shared" si="3"/>
        <v>Error?</v>
      </c>
    </row>
    <row r="283" spans="1:4" x14ac:dyDescent="0.2">
      <c r="A283" s="55">
        <v>222</v>
      </c>
      <c r="B283" s="1227">
        <f>'Assets-Liab 5-6'!N22</f>
        <v>0</v>
      </c>
      <c r="D283" s="14" t="str">
        <f t="shared" si="3"/>
        <v>Error?</v>
      </c>
    </row>
    <row r="284" spans="1:4" x14ac:dyDescent="0.2">
      <c r="A284" s="55">
        <v>223</v>
      </c>
      <c r="B284" s="1227">
        <f>'Assets-Liab 5-6'!N23</f>
        <v>0</v>
      </c>
      <c r="C284" s="14" t="s">
        <v>672</v>
      </c>
      <c r="D284" s="14" t="str">
        <f t="shared" si="3"/>
        <v>Error?</v>
      </c>
    </row>
    <row r="285" spans="1:4" x14ac:dyDescent="0.2">
      <c r="A285" s="55">
        <v>224</v>
      </c>
      <c r="B285" s="1227">
        <f>'Assets-Liab 5-6'!N36</f>
        <v>0</v>
      </c>
      <c r="D285" s="14" t="str">
        <f t="shared" si="3"/>
        <v>Error?</v>
      </c>
    </row>
    <row r="286" spans="1:4" x14ac:dyDescent="0.2">
      <c r="A286" s="83">
        <v>225</v>
      </c>
      <c r="D286" s="14" t="str">
        <f t="shared" si="3"/>
        <v>OK</v>
      </c>
    </row>
    <row r="287" spans="1:4" x14ac:dyDescent="0.2">
      <c r="A287" s="55">
        <v>226</v>
      </c>
      <c r="B287" s="1227">
        <f>'Assets-Liab 5-6'!N37</f>
        <v>0</v>
      </c>
      <c r="C287" s="14" t="s">
        <v>672</v>
      </c>
      <c r="D287" s="14" t="str">
        <f t="shared" si="3"/>
        <v>Error?</v>
      </c>
    </row>
    <row r="288" spans="1:4" x14ac:dyDescent="0.2">
      <c r="A288" s="55">
        <v>227</v>
      </c>
      <c r="B288" s="1227">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0</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2610100</v>
      </c>
      <c r="C720" s="14" t="s">
        <v>672</v>
      </c>
      <c r="D720" s="14" t="str">
        <f t="shared" si="10"/>
        <v>Error?</v>
      </c>
    </row>
    <row r="721" spans="1:4" x14ac:dyDescent="0.2">
      <c r="A721" s="55">
        <v>660</v>
      </c>
      <c r="B721" s="1227">
        <f>'Expenditures 15-22'!C36</f>
        <v>423980</v>
      </c>
      <c r="D721" s="14" t="str">
        <f t="shared" si="10"/>
        <v>Error?</v>
      </c>
    </row>
    <row r="722" spans="1:4" x14ac:dyDescent="0.2">
      <c r="A722" s="55">
        <v>661</v>
      </c>
      <c r="B722" s="1227">
        <f>'Expenditures 15-22'!C37</f>
        <v>47309</v>
      </c>
      <c r="D722" s="14" t="str">
        <f t="shared" si="10"/>
        <v>Error?</v>
      </c>
    </row>
    <row r="723" spans="1:4" x14ac:dyDescent="0.2">
      <c r="A723" s="55">
        <v>662</v>
      </c>
      <c r="B723" s="1227">
        <f>'Expenditures 15-22'!C38</f>
        <v>817630</v>
      </c>
      <c r="D723" s="14" t="str">
        <f t="shared" si="10"/>
        <v>Error?</v>
      </c>
    </row>
    <row r="724" spans="1:4" x14ac:dyDescent="0.2">
      <c r="A724" s="55">
        <v>663</v>
      </c>
      <c r="B724" s="1227">
        <f>'Expenditures 15-22'!C39</f>
        <v>448734</v>
      </c>
      <c r="D724" s="14" t="str">
        <f t="shared" si="10"/>
        <v>Error?</v>
      </c>
    </row>
    <row r="725" spans="1:4" x14ac:dyDescent="0.2">
      <c r="A725" s="55">
        <v>664</v>
      </c>
      <c r="B725" s="1227">
        <f>'Expenditures 15-22'!C40</f>
        <v>401701</v>
      </c>
      <c r="D725" s="14" t="str">
        <f t="shared" si="10"/>
        <v>Error?</v>
      </c>
    </row>
    <row r="726" spans="1:4" x14ac:dyDescent="0.2">
      <c r="A726" s="55">
        <v>665</v>
      </c>
      <c r="B726" s="1227">
        <f>'Expenditures 15-22'!C41</f>
        <v>260834</v>
      </c>
      <c r="D726" s="14" t="str">
        <f t="shared" si="10"/>
        <v>Error?</v>
      </c>
    </row>
    <row r="727" spans="1:4" x14ac:dyDescent="0.2">
      <c r="A727" s="55">
        <v>666</v>
      </c>
      <c r="B727" s="1227">
        <f>'Expenditures 15-22'!C42</f>
        <v>2400188</v>
      </c>
      <c r="C727" s="14" t="s">
        <v>672</v>
      </c>
      <c r="D727" s="14" t="str">
        <f t="shared" si="10"/>
        <v>Error?</v>
      </c>
    </row>
    <row r="728" spans="1:4" x14ac:dyDescent="0.2">
      <c r="A728" s="55">
        <v>667</v>
      </c>
      <c r="B728" s="1227">
        <f>'Expenditures 15-22'!C44</f>
        <v>403142</v>
      </c>
      <c r="D728" s="14" t="str">
        <f t="shared" si="10"/>
        <v>Error?</v>
      </c>
    </row>
    <row r="729" spans="1:4" x14ac:dyDescent="0.2">
      <c r="A729" s="55">
        <v>668</v>
      </c>
      <c r="B729" s="1227">
        <f>'Expenditures 15-22'!C45</f>
        <v>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403142</v>
      </c>
      <c r="C731" s="14" t="s">
        <v>672</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250592</v>
      </c>
      <c r="D733" s="14" t="str">
        <f t="shared" si="10"/>
        <v>Error?</v>
      </c>
    </row>
    <row r="734" spans="1:4" x14ac:dyDescent="0.2">
      <c r="A734" s="55">
        <v>673</v>
      </c>
      <c r="B734" s="1227">
        <f>'Expenditures 15-22'!C53</f>
        <v>257592</v>
      </c>
      <c r="C734" s="14" t="s">
        <v>672</v>
      </c>
      <c r="D734" s="14" t="str">
        <f t="shared" si="10"/>
        <v>Error?</v>
      </c>
    </row>
    <row r="735" spans="1:4" x14ac:dyDescent="0.2">
      <c r="A735" s="55">
        <v>674</v>
      </c>
      <c r="B735" s="1227">
        <f>'Expenditures 15-22'!C55</f>
        <v>319123</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319123</v>
      </c>
      <c r="C737" s="14" t="s">
        <v>672</v>
      </c>
      <c r="D737" s="14" t="str">
        <f t="shared" si="10"/>
        <v>Error?</v>
      </c>
    </row>
    <row r="738" spans="1:4" x14ac:dyDescent="0.2">
      <c r="A738" s="55">
        <v>677</v>
      </c>
      <c r="B738" s="1227">
        <f>'Expenditures 15-22'!C59</f>
        <v>87643</v>
      </c>
      <c r="D738" s="14" t="str">
        <f t="shared" si="10"/>
        <v>Error?</v>
      </c>
    </row>
    <row r="739" spans="1:4" x14ac:dyDescent="0.2">
      <c r="A739" s="55">
        <v>678</v>
      </c>
      <c r="B739" s="1227">
        <f>'Expenditures 15-22'!C60</f>
        <v>0</v>
      </c>
      <c r="D739" s="14" t="str">
        <f t="shared" si="10"/>
        <v>Error?</v>
      </c>
    </row>
    <row r="740" spans="1:4" x14ac:dyDescent="0.2">
      <c r="A740" s="55">
        <v>679</v>
      </c>
      <c r="B740" s="1227">
        <f>'Expenditures 15-22'!C61</f>
        <v>101531</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54933</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244107</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349865</v>
      </c>
      <c r="D754" s="14" t="str">
        <f t="shared" si="10"/>
        <v>Error?</v>
      </c>
    </row>
    <row r="755" spans="1:4" x14ac:dyDescent="0.2">
      <c r="A755" s="55">
        <v>694</v>
      </c>
      <c r="B755" s="1227">
        <f>'Expenditures 15-22'!C74</f>
        <v>3974017</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6584117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0</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0</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621849</v>
      </c>
      <c r="C778" s="14" t="s">
        <v>672</v>
      </c>
      <c r="D778" s="14" t="str">
        <f t="shared" si="11"/>
        <v>Error?</v>
      </c>
    </row>
    <row r="779" spans="1:4" x14ac:dyDescent="0.2">
      <c r="A779" s="55">
        <v>718</v>
      </c>
      <c r="B779" s="1227">
        <f>'Expenditures 15-22'!D36</f>
        <v>42794</v>
      </c>
      <c r="D779" s="14" t="str">
        <f t="shared" si="11"/>
        <v>Error?</v>
      </c>
    </row>
    <row r="780" spans="1:4" x14ac:dyDescent="0.2">
      <c r="A780" s="55">
        <v>719</v>
      </c>
      <c r="B780" s="1227">
        <f>'Expenditures 15-22'!D37</f>
        <v>10035</v>
      </c>
      <c r="D780" s="14" t="str">
        <f t="shared" si="11"/>
        <v>Error?</v>
      </c>
    </row>
    <row r="781" spans="1:4" x14ac:dyDescent="0.2">
      <c r="A781" s="55">
        <v>720</v>
      </c>
      <c r="B781" s="1227">
        <f>'Expenditures 15-22'!D38</f>
        <v>204365</v>
      </c>
      <c r="D781" s="14" t="str">
        <f t="shared" si="11"/>
        <v>Error?</v>
      </c>
    </row>
    <row r="782" spans="1:4" x14ac:dyDescent="0.2">
      <c r="A782" s="55">
        <v>721</v>
      </c>
      <c r="B782" s="1227">
        <f>'Expenditures 15-22'!D39</f>
        <v>47181</v>
      </c>
      <c r="D782" s="14" t="str">
        <f t="shared" si="11"/>
        <v>Error?</v>
      </c>
    </row>
    <row r="783" spans="1:4" x14ac:dyDescent="0.2">
      <c r="A783" s="55">
        <v>722</v>
      </c>
      <c r="B783" s="1227">
        <f>'Expenditures 15-22'!D40</f>
        <v>58656</v>
      </c>
      <c r="D783" s="14" t="str">
        <f t="shared" si="11"/>
        <v>Error?</v>
      </c>
    </row>
    <row r="784" spans="1:4" x14ac:dyDescent="0.2">
      <c r="A784" s="55">
        <v>723</v>
      </c>
      <c r="B784" s="1227">
        <f>'Expenditures 15-22'!D41</f>
        <v>68698</v>
      </c>
      <c r="D784" s="14" t="str">
        <f t="shared" si="11"/>
        <v>Error?</v>
      </c>
    </row>
    <row r="785" spans="1:4" x14ac:dyDescent="0.2">
      <c r="A785" s="55">
        <v>724</v>
      </c>
      <c r="B785" s="1227">
        <f>'Expenditures 15-22'!D42</f>
        <v>431729</v>
      </c>
      <c r="C785" s="14" t="s">
        <v>672</v>
      </c>
      <c r="D785" s="14" t="str">
        <f t="shared" si="11"/>
        <v>Error?</v>
      </c>
    </row>
    <row r="786" spans="1:4" x14ac:dyDescent="0.2">
      <c r="A786" s="55">
        <v>725</v>
      </c>
      <c r="B786" s="1227">
        <f>'Expenditures 15-22'!D44</f>
        <v>62571</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62571</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62944</v>
      </c>
      <c r="D791" s="14" t="str">
        <f t="shared" si="11"/>
        <v>Error?</v>
      </c>
    </row>
    <row r="792" spans="1:4" x14ac:dyDescent="0.2">
      <c r="A792" s="55">
        <v>731</v>
      </c>
      <c r="B792" s="1227">
        <f>'Expenditures 15-22'!D53</f>
        <v>64408</v>
      </c>
      <c r="C792" s="14" t="s">
        <v>672</v>
      </c>
      <c r="D792" s="14" t="str">
        <f t="shared" si="11"/>
        <v>Error?</v>
      </c>
    </row>
    <row r="793" spans="1:4" x14ac:dyDescent="0.2">
      <c r="A793" s="55">
        <v>732</v>
      </c>
      <c r="B793" s="1227">
        <f>'Expenditures 15-22'!D55</f>
        <v>35893</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35893</v>
      </c>
      <c r="C795" s="14" t="s">
        <v>672</v>
      </c>
      <c r="D795" s="14" t="str">
        <f t="shared" si="11"/>
        <v>Error?</v>
      </c>
    </row>
    <row r="796" spans="1:4" x14ac:dyDescent="0.2">
      <c r="A796" s="55">
        <v>735</v>
      </c>
      <c r="B796" s="1227">
        <f>'Expenditures 15-22'!D59</f>
        <v>25358</v>
      </c>
      <c r="D796" s="14" t="str">
        <f t="shared" si="11"/>
        <v>Error?</v>
      </c>
    </row>
    <row r="797" spans="1:4" x14ac:dyDescent="0.2">
      <c r="A797" s="55">
        <v>736</v>
      </c>
      <c r="B797" s="1227">
        <f>'Expenditures 15-22'!D60</f>
        <v>0</v>
      </c>
      <c r="D797" s="14" t="str">
        <f t="shared" si="11"/>
        <v>Error?</v>
      </c>
    </row>
    <row r="798" spans="1:4" x14ac:dyDescent="0.2">
      <c r="A798" s="55">
        <v>737</v>
      </c>
      <c r="B798" s="1227">
        <f>'Expenditures 15-22'!D61</f>
        <v>21240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11664</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58262</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29863</v>
      </c>
      <c r="D812" s="14" t="str">
        <f t="shared" si="11"/>
        <v>Error?</v>
      </c>
    </row>
    <row r="813" spans="1:4" x14ac:dyDescent="0.2">
      <c r="A813" s="55">
        <v>752</v>
      </c>
      <c r="B813" s="1227">
        <f>'Expenditures 15-22'!D74</f>
        <v>682726</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1304575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0</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189488</v>
      </c>
      <c r="C836" s="14" t="s">
        <v>672</v>
      </c>
      <c r="D836" s="14" t="str">
        <f t="shared" si="12"/>
        <v>Error?</v>
      </c>
    </row>
    <row r="837" spans="1:4" x14ac:dyDescent="0.2">
      <c r="A837" s="55">
        <v>776</v>
      </c>
      <c r="B837" s="1227">
        <f>'Expenditures 15-22'!E36</f>
        <v>4640</v>
      </c>
      <c r="D837" s="14" t="str">
        <f t="shared" si="12"/>
        <v>Error?</v>
      </c>
    </row>
    <row r="838" spans="1:4" x14ac:dyDescent="0.2">
      <c r="A838" s="55">
        <v>777</v>
      </c>
      <c r="B838" s="1227">
        <f>'Expenditures 15-22'!E37</f>
        <v>1754</v>
      </c>
      <c r="D838" s="14" t="str">
        <f t="shared" si="12"/>
        <v>Error?</v>
      </c>
    </row>
    <row r="839" spans="1:4" x14ac:dyDescent="0.2">
      <c r="A839" s="55">
        <v>778</v>
      </c>
      <c r="B839" s="1227">
        <f>'Expenditures 15-22'!E38</f>
        <v>11075</v>
      </c>
      <c r="D839" s="14" t="str">
        <f t="shared" si="12"/>
        <v>Error?</v>
      </c>
    </row>
    <row r="840" spans="1:4" x14ac:dyDescent="0.2">
      <c r="A840" s="55">
        <v>779</v>
      </c>
      <c r="B840" s="1227">
        <f>'Expenditures 15-22'!E39</f>
        <v>7031</v>
      </c>
      <c r="D840" s="14" t="str">
        <f t="shared" si="12"/>
        <v>Error?</v>
      </c>
    </row>
    <row r="841" spans="1:4" x14ac:dyDescent="0.2">
      <c r="A841" s="55">
        <v>780</v>
      </c>
      <c r="B841" s="1227">
        <f>'Expenditures 15-22'!E40</f>
        <v>6257</v>
      </c>
      <c r="D841" s="14" t="str">
        <f t="shared" si="12"/>
        <v>Error?</v>
      </c>
    </row>
    <row r="842" spans="1:4" x14ac:dyDescent="0.2">
      <c r="A842" s="55">
        <v>781</v>
      </c>
      <c r="B842" s="1227">
        <f>'Expenditures 15-22'!E41</f>
        <v>15279</v>
      </c>
      <c r="D842" s="14" t="str">
        <f t="shared" si="12"/>
        <v>Error?</v>
      </c>
    </row>
    <row r="843" spans="1:4" x14ac:dyDescent="0.2">
      <c r="A843" s="55">
        <v>782</v>
      </c>
      <c r="B843" s="1227">
        <f>'Expenditures 15-22'!E42</f>
        <v>46036</v>
      </c>
      <c r="C843" s="14" t="s">
        <v>672</v>
      </c>
      <c r="D843" s="14" t="str">
        <f t="shared" si="12"/>
        <v>Error?</v>
      </c>
    </row>
    <row r="844" spans="1:4" x14ac:dyDescent="0.2">
      <c r="A844" s="55">
        <v>783</v>
      </c>
      <c r="B844" s="1227">
        <f>'Expenditures 15-22'!E44</f>
        <v>211873</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211873</v>
      </c>
      <c r="C847" s="14" t="s">
        <v>672</v>
      </c>
      <c r="D847" s="14" t="str">
        <f t="shared" si="12"/>
        <v>Error?</v>
      </c>
    </row>
    <row r="848" spans="1:4" x14ac:dyDescent="0.2">
      <c r="A848" s="55">
        <v>787</v>
      </c>
      <c r="B848" s="1227">
        <f>'Expenditures 15-22'!E49</f>
        <v>0</v>
      </c>
      <c r="D848" s="14" t="str">
        <f t="shared" si="12"/>
        <v>Error?</v>
      </c>
    </row>
    <row r="849" spans="1:4" x14ac:dyDescent="0.2">
      <c r="A849" s="55">
        <v>788</v>
      </c>
      <c r="B849" s="1227">
        <f>'Expenditures 15-22'!E50</f>
        <v>114861</v>
      </c>
      <c r="D849" s="14" t="str">
        <f t="shared" si="12"/>
        <v>Error?</v>
      </c>
    </row>
    <row r="850" spans="1:4" x14ac:dyDescent="0.2">
      <c r="A850" s="55">
        <v>789</v>
      </c>
      <c r="B850" s="1227">
        <f>'Expenditures 15-22'!E53</f>
        <v>115861</v>
      </c>
      <c r="C850" s="14" t="s">
        <v>672</v>
      </c>
      <c r="D850" s="14" t="str">
        <f t="shared" si="12"/>
        <v>Error?</v>
      </c>
    </row>
    <row r="851" spans="1:4" x14ac:dyDescent="0.2">
      <c r="A851" s="55">
        <v>790</v>
      </c>
      <c r="B851" s="1227">
        <f>'Expenditures 15-22'!E55</f>
        <v>840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840</v>
      </c>
      <c r="C853" s="14" t="s">
        <v>672</v>
      </c>
      <c r="D853" s="14" t="str">
        <f t="shared" si="12"/>
        <v>Error?</v>
      </c>
    </row>
    <row r="854" spans="1:4" x14ac:dyDescent="0.2">
      <c r="A854" s="55">
        <v>793</v>
      </c>
      <c r="B854" s="1227">
        <f>'Expenditures 15-22'!E59</f>
        <v>80444</v>
      </c>
      <c r="D854" s="14" t="str">
        <f t="shared" si="12"/>
        <v>Error?</v>
      </c>
    </row>
    <row r="855" spans="1:4" x14ac:dyDescent="0.2">
      <c r="A855" s="55">
        <v>794</v>
      </c>
      <c r="B855" s="1227">
        <f>'Expenditures 15-22'!E60</f>
        <v>0</v>
      </c>
      <c r="D855" s="14" t="str">
        <f t="shared" si="12"/>
        <v>Error?</v>
      </c>
    </row>
    <row r="856" spans="1:4" x14ac:dyDescent="0.2">
      <c r="A856" s="55">
        <v>795</v>
      </c>
      <c r="B856" s="1227">
        <f>'Expenditures 15-22'!E61</f>
        <v>127621</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36631</v>
      </c>
      <c r="D858" s="14" t="str">
        <f t="shared" si="12"/>
        <v>Error?</v>
      </c>
    </row>
    <row r="859" spans="1:4" x14ac:dyDescent="0.2">
      <c r="A859" s="55">
        <v>798</v>
      </c>
      <c r="B859" s="1227">
        <f>'Expenditures 15-22'!E64</f>
        <v>35417</v>
      </c>
      <c r="D859" s="14" t="str">
        <f t="shared" si="12"/>
        <v>Error?</v>
      </c>
    </row>
    <row r="860" spans="1:4" x14ac:dyDescent="0.2">
      <c r="A860" s="83">
        <v>799</v>
      </c>
      <c r="D860" s="14" t="str">
        <f t="shared" si="12"/>
        <v>OK</v>
      </c>
    </row>
    <row r="861" spans="1:4" x14ac:dyDescent="0.2">
      <c r="A861" s="55">
        <v>800</v>
      </c>
      <c r="B861" s="1227">
        <f>'Expenditures 15-22'!E65</f>
        <v>280113</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58752</v>
      </c>
      <c r="D867" s="14" t="str">
        <f t="shared" si="12"/>
        <v>Error?</v>
      </c>
    </row>
    <row r="868" spans="1:4" x14ac:dyDescent="0.2">
      <c r="A868" s="83">
        <v>807</v>
      </c>
      <c r="D868" s="14" t="str">
        <f t="shared" si="12"/>
        <v>OK</v>
      </c>
    </row>
    <row r="869" spans="1:4" x14ac:dyDescent="0.2">
      <c r="A869" s="55">
        <v>808</v>
      </c>
      <c r="B869" s="1227">
        <f>'Expenditures 15-22'!E72</f>
        <v>58752</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713475</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903774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0</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115937</v>
      </c>
      <c r="C894" s="14" t="s">
        <v>672</v>
      </c>
      <c r="D894" s="14" t="str">
        <f t="shared" si="12"/>
        <v>Error?</v>
      </c>
    </row>
    <row r="895" spans="1:4" x14ac:dyDescent="0.2">
      <c r="A895" s="55">
        <v>834</v>
      </c>
      <c r="B895" s="1227">
        <f>'Expenditures 15-22'!F36</f>
        <v>7279</v>
      </c>
      <c r="D895" s="14" t="str">
        <f t="shared" ref="D895:D958" si="13">IF(ISBLANK(B895),"OK",IF(A895-B895=0,"OK","Error?"))</f>
        <v>Error?</v>
      </c>
    </row>
    <row r="896" spans="1:4" x14ac:dyDescent="0.2">
      <c r="A896" s="55">
        <v>835</v>
      </c>
      <c r="B896" s="1227">
        <f>'Expenditures 15-22'!F37</f>
        <v>375</v>
      </c>
      <c r="D896" s="14" t="str">
        <f t="shared" si="13"/>
        <v>Error?</v>
      </c>
    </row>
    <row r="897" spans="1:4" x14ac:dyDescent="0.2">
      <c r="A897" s="55">
        <v>836</v>
      </c>
      <c r="B897" s="1227">
        <f>'Expenditures 15-22'!F38</f>
        <v>10286</v>
      </c>
      <c r="D897" s="14" t="str">
        <f t="shared" si="13"/>
        <v>Error?</v>
      </c>
    </row>
    <row r="898" spans="1:4" x14ac:dyDescent="0.2">
      <c r="A898" s="55">
        <v>837</v>
      </c>
      <c r="B898" s="1227">
        <f>'Expenditures 15-22'!F39</f>
        <v>5898</v>
      </c>
      <c r="D898" s="14" t="str">
        <f t="shared" si="13"/>
        <v>Error?</v>
      </c>
    </row>
    <row r="899" spans="1:4" x14ac:dyDescent="0.2">
      <c r="A899" s="55">
        <v>838</v>
      </c>
      <c r="B899" s="1227">
        <f>'Expenditures 15-22'!F40</f>
        <v>11169</v>
      </c>
      <c r="D899" s="14" t="str">
        <f t="shared" si="13"/>
        <v>Error?</v>
      </c>
    </row>
    <row r="900" spans="1:4" x14ac:dyDescent="0.2">
      <c r="A900" s="55">
        <v>839</v>
      </c>
      <c r="B900" s="1227">
        <f>'Expenditures 15-22'!F41</f>
        <v>18795</v>
      </c>
      <c r="D900" s="14" t="str">
        <f t="shared" si="13"/>
        <v>Error?</v>
      </c>
    </row>
    <row r="901" spans="1:4" x14ac:dyDescent="0.2">
      <c r="A901" s="55">
        <v>840</v>
      </c>
      <c r="B901" s="1227">
        <f>'Expenditures 15-22'!F42</f>
        <v>53802</v>
      </c>
      <c r="C901" s="14" t="s">
        <v>672</v>
      </c>
      <c r="D901" s="14" t="str">
        <f t="shared" si="13"/>
        <v>Error?</v>
      </c>
    </row>
    <row r="902" spans="1:4" x14ac:dyDescent="0.2">
      <c r="A902" s="55">
        <v>841</v>
      </c>
      <c r="B902" s="1227">
        <f>'Expenditures 15-22'!F44</f>
        <v>2484</v>
      </c>
      <c r="D902" s="14" t="str">
        <f t="shared" si="13"/>
        <v>Error?</v>
      </c>
    </row>
    <row r="903" spans="1:4" x14ac:dyDescent="0.2">
      <c r="A903" s="55">
        <v>842</v>
      </c>
      <c r="B903" s="1227">
        <f>'Expenditures 15-22'!F45</f>
        <v>0</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2484</v>
      </c>
      <c r="C905" s="14" t="s">
        <v>672</v>
      </c>
      <c r="D905" s="14" t="str">
        <f t="shared" si="13"/>
        <v>Error?</v>
      </c>
    </row>
    <row r="906" spans="1:4" x14ac:dyDescent="0.2">
      <c r="A906" s="55">
        <v>845</v>
      </c>
      <c r="B906" s="1227">
        <f>'Expenditures 15-22'!F49</f>
        <v>0</v>
      </c>
      <c r="D906" s="14" t="str">
        <f t="shared" si="13"/>
        <v>Error?</v>
      </c>
    </row>
    <row r="907" spans="1:4" x14ac:dyDescent="0.2">
      <c r="A907" s="55">
        <v>846</v>
      </c>
      <c r="B907" s="1227">
        <f>'Expenditures 15-22'!F50</f>
        <v>1804</v>
      </c>
      <c r="D907" s="14" t="str">
        <f t="shared" si="13"/>
        <v>Error?</v>
      </c>
    </row>
    <row r="908" spans="1:4" x14ac:dyDescent="0.2">
      <c r="A908" s="55">
        <v>847</v>
      </c>
      <c r="B908" s="1227">
        <f>'Expenditures 15-22'!F53</f>
        <v>13314</v>
      </c>
      <c r="C908" s="14" t="s">
        <v>672</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0</v>
      </c>
      <c r="C911" s="14" t="s">
        <v>672</v>
      </c>
      <c r="D911" s="14" t="str">
        <f t="shared" si="13"/>
        <v>Error?</v>
      </c>
    </row>
    <row r="912" spans="1:4" x14ac:dyDescent="0.2">
      <c r="A912" s="55">
        <v>851</v>
      </c>
      <c r="B912" s="1227">
        <f>'Expenditures 15-22'!F59</f>
        <v>8021</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42389</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67681</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118091</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187691</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303628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17589</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107224</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107224</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2117</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895</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644</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3656</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110880</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128469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0</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0</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0</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3906415</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3906415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0</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0</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3554963</v>
      </c>
      <c r="C1108" s="14" t="s">
        <v>672</v>
      </c>
      <c r="D1108" s="14" t="str">
        <f t="shared" si="16"/>
        <v>Error?</v>
      </c>
    </row>
    <row r="1109" spans="1:4" x14ac:dyDescent="0.2">
      <c r="A1109" s="55">
        <v>1048</v>
      </c>
      <c r="B1109" s="1227">
        <f>'Expenditures 15-22'!K36</f>
        <v>478693</v>
      </c>
      <c r="C1109" s="14" t="s">
        <v>672</v>
      </c>
      <c r="D1109" s="14" t="str">
        <f t="shared" si="16"/>
        <v>Error?</v>
      </c>
    </row>
    <row r="1110" spans="1:4" x14ac:dyDescent="0.2">
      <c r="A1110" s="55">
        <v>1049</v>
      </c>
      <c r="B1110" s="1227">
        <f>'Expenditures 15-22'!K37</f>
        <v>59473</v>
      </c>
      <c r="C1110" s="14" t="s">
        <v>672</v>
      </c>
      <c r="D1110" s="14" t="str">
        <f t="shared" si="16"/>
        <v>Error?</v>
      </c>
    </row>
    <row r="1111" spans="1:4" x14ac:dyDescent="0.2">
      <c r="A1111" s="55">
        <v>1050</v>
      </c>
      <c r="B1111" s="1227">
        <f>'Expenditures 15-22'!K38</f>
        <v>1043356</v>
      </c>
      <c r="C1111" s="14" t="s">
        <v>672</v>
      </c>
      <c r="D1111" s="14" t="str">
        <f t="shared" si="16"/>
        <v>Error?</v>
      </c>
    </row>
    <row r="1112" spans="1:4" x14ac:dyDescent="0.2">
      <c r="A1112" s="55">
        <v>1051</v>
      </c>
      <c r="B1112" s="1227">
        <f>'Expenditures 15-22'!K39</f>
        <v>508844</v>
      </c>
      <c r="C1112" s="14" t="s">
        <v>672</v>
      </c>
      <c r="D1112" s="14" t="str">
        <f t="shared" si="16"/>
        <v>Error?</v>
      </c>
    </row>
    <row r="1113" spans="1:4" x14ac:dyDescent="0.2">
      <c r="A1113" s="55">
        <v>1052</v>
      </c>
      <c r="B1113" s="1227">
        <f>'Expenditures 15-22'!K40</f>
        <v>585007</v>
      </c>
      <c r="C1113" s="14" t="s">
        <v>672</v>
      </c>
      <c r="D1113" s="14" t="str">
        <f t="shared" si="16"/>
        <v>Error?</v>
      </c>
    </row>
    <row r="1114" spans="1:4" x14ac:dyDescent="0.2">
      <c r="A1114" s="55">
        <v>1053</v>
      </c>
      <c r="B1114" s="1227">
        <f>'Expenditures 15-22'!K41</f>
        <v>363606</v>
      </c>
      <c r="C1114" s="14" t="s">
        <v>672</v>
      </c>
      <c r="D1114" s="14" t="str">
        <f t="shared" si="16"/>
        <v>Error?</v>
      </c>
    </row>
    <row r="1115" spans="1:4" x14ac:dyDescent="0.2">
      <c r="A1115" s="55">
        <v>1054</v>
      </c>
      <c r="B1115" s="1227">
        <f>'Expenditures 15-22'!K42</f>
        <v>3038979</v>
      </c>
      <c r="C1115" s="14" t="s">
        <v>672</v>
      </c>
      <c r="D1115" s="14" t="str">
        <f t="shared" si="16"/>
        <v>Error?</v>
      </c>
    </row>
    <row r="1116" spans="1:4" x14ac:dyDescent="0.2">
      <c r="A1116" s="55">
        <v>1055</v>
      </c>
      <c r="B1116" s="1227">
        <f>'Expenditures 15-22'!K44</f>
        <v>680070</v>
      </c>
      <c r="C1116" s="14" t="s">
        <v>672</v>
      </c>
      <c r="D1116" s="14" t="str">
        <f t="shared" si="16"/>
        <v>Error?</v>
      </c>
    </row>
    <row r="1117" spans="1:4" x14ac:dyDescent="0.2">
      <c r="A1117" s="55">
        <v>1056</v>
      </c>
      <c r="B1117" s="1227">
        <f>'Expenditures 15-22'!K45</f>
        <v>0</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680070</v>
      </c>
      <c r="C1119" s="14" t="s">
        <v>672</v>
      </c>
      <c r="D1119" s="14" t="str">
        <f t="shared" si="16"/>
        <v>Error?</v>
      </c>
    </row>
    <row r="1120" spans="1:4" x14ac:dyDescent="0.2">
      <c r="A1120" s="55">
        <v>1059</v>
      </c>
      <c r="B1120" s="1227">
        <f>'Expenditures 15-22'!K49</f>
        <v>0</v>
      </c>
      <c r="C1120" s="14" t="s">
        <v>672</v>
      </c>
      <c r="D1120" s="14" t="str">
        <f t="shared" si="16"/>
        <v>Error?</v>
      </c>
    </row>
    <row r="1121" spans="1:4" x14ac:dyDescent="0.2">
      <c r="A1121" s="55">
        <v>1060</v>
      </c>
      <c r="B1121" s="1227">
        <f>'Expenditures 15-22'!K50</f>
        <v>430201</v>
      </c>
      <c r="C1121" s="14" t="s">
        <v>672</v>
      </c>
      <c r="D1121" s="14" t="str">
        <f t="shared" si="16"/>
        <v>Error?</v>
      </c>
    </row>
    <row r="1122" spans="1:4" x14ac:dyDescent="0.2">
      <c r="A1122" s="55">
        <v>1061</v>
      </c>
      <c r="B1122" s="1227">
        <f>'Expenditures 15-22'!K53</f>
        <v>451175</v>
      </c>
      <c r="C1122" s="14" t="s">
        <v>672</v>
      </c>
      <c r="D1122" s="14" t="str">
        <f t="shared" si="16"/>
        <v>Error?</v>
      </c>
    </row>
    <row r="1123" spans="1:4" x14ac:dyDescent="0.2">
      <c r="A1123" s="55">
        <v>1062</v>
      </c>
      <c r="B1123" s="1227">
        <f>'Expenditures 15-22'!K55</f>
        <v>355856</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355856</v>
      </c>
      <c r="C1125" s="14" t="s">
        <v>672</v>
      </c>
      <c r="D1125" s="14" t="str">
        <f t="shared" si="16"/>
        <v>Error?</v>
      </c>
    </row>
    <row r="1126" spans="1:4" x14ac:dyDescent="0.2">
      <c r="A1126" s="55">
        <v>1065</v>
      </c>
      <c r="B1126" s="1227">
        <f>'Expenditures 15-22'!K59</f>
        <v>203583</v>
      </c>
      <c r="C1126" s="14" t="s">
        <v>672</v>
      </c>
      <c r="D1126" s="14" t="str">
        <f t="shared" si="16"/>
        <v>Error?</v>
      </c>
    </row>
    <row r="1127" spans="1:4" x14ac:dyDescent="0.2">
      <c r="A1127" s="55">
        <v>1066</v>
      </c>
      <c r="B1127" s="1227">
        <f>'Expenditures 15-22'!K60</f>
        <v>0</v>
      </c>
      <c r="C1127" s="14" t="s">
        <v>672</v>
      </c>
      <c r="D1127" s="14" t="str">
        <f t="shared" si="16"/>
        <v>Error?</v>
      </c>
    </row>
    <row r="1128" spans="1:4" x14ac:dyDescent="0.2">
      <c r="A1128" s="55">
        <v>1067</v>
      </c>
      <c r="B1128" s="1227">
        <f>'Expenditures 15-22'!K61</f>
        <v>293676</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171553</v>
      </c>
      <c r="C1130" s="14" t="s">
        <v>672</v>
      </c>
      <c r="D1130" s="14" t="str">
        <f t="shared" si="16"/>
        <v>Error?</v>
      </c>
    </row>
    <row r="1131" spans="1:4" x14ac:dyDescent="0.2">
      <c r="A1131" s="55">
        <v>1070</v>
      </c>
      <c r="B1131" s="1227">
        <f>'Expenditures 15-22'!K64</f>
        <v>35417</v>
      </c>
      <c r="C1131" s="14" t="s">
        <v>672</v>
      </c>
      <c r="D1131" s="14" t="str">
        <f t="shared" si="16"/>
        <v>Error?</v>
      </c>
    </row>
    <row r="1132" spans="1:4" x14ac:dyDescent="0.2">
      <c r="A1132" s="83">
        <v>1071</v>
      </c>
      <c r="D1132" s="14" t="str">
        <f t="shared" si="16"/>
        <v>OK</v>
      </c>
    </row>
    <row r="1133" spans="1:4" x14ac:dyDescent="0.2">
      <c r="A1133" s="55">
        <v>1072</v>
      </c>
      <c r="B1133" s="1227">
        <f>'Expenditures 15-22'!K65</f>
        <v>704229</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58752</v>
      </c>
      <c r="C1139" s="14" t="s">
        <v>672</v>
      </c>
      <c r="D1139" s="14" t="str">
        <f t="shared" si="16"/>
        <v>Error?</v>
      </c>
    </row>
    <row r="1140" spans="1:4" x14ac:dyDescent="0.2">
      <c r="A1140" s="83">
        <v>1079</v>
      </c>
      <c r="D1140" s="14" t="str">
        <f t="shared" si="16"/>
        <v>OK</v>
      </c>
    </row>
    <row r="1141" spans="1:4" x14ac:dyDescent="0.2">
      <c r="A1141" s="55">
        <v>1080</v>
      </c>
      <c r="B1141" s="1227">
        <f>'Expenditures 15-22'!K72</f>
        <v>58752</v>
      </c>
      <c r="C1141" s="14" t="s">
        <v>672</v>
      </c>
      <c r="D1141" s="14" t="str">
        <f t="shared" si="16"/>
        <v>Error?</v>
      </c>
    </row>
    <row r="1142" spans="1:4" x14ac:dyDescent="0.2">
      <c r="A1142" s="55">
        <v>1081</v>
      </c>
      <c r="B1142" s="1227">
        <f>'Expenditures 15-22'!K73</f>
        <v>379728</v>
      </c>
      <c r="C1142" s="14" t="s">
        <v>672</v>
      </c>
      <c r="D1142" s="14" t="str">
        <f t="shared" si="16"/>
        <v>Error?</v>
      </c>
    </row>
    <row r="1143" spans="1:4" x14ac:dyDescent="0.2">
      <c r="A1143" s="55">
        <v>1082</v>
      </c>
      <c r="B1143" s="1227">
        <f>'Expenditures 15-22'!K74</f>
        <v>5668789</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3907226</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13130978</v>
      </c>
      <c r="C1152" s="14" t="s">
        <v>672</v>
      </c>
      <c r="D1152" s="14" t="str">
        <f t="shared" si="17"/>
        <v>Error?</v>
      </c>
    </row>
    <row r="1153" spans="1:4" x14ac:dyDescent="0.2">
      <c r="A1153" s="55">
        <v>1092</v>
      </c>
      <c r="B1153" s="1227">
        <f>'Expenditures 15-22'!K115</f>
        <v>-494605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0</v>
      </c>
      <c r="D1221" s="14" t="str">
        <f t="shared" si="18"/>
        <v>Error?</v>
      </c>
    </row>
    <row r="1222" spans="1:4" x14ac:dyDescent="0.2">
      <c r="A1222" s="83">
        <v>1161</v>
      </c>
      <c r="D1222" s="14" t="str">
        <f t="shared" si="18"/>
        <v>OK</v>
      </c>
    </row>
    <row r="1223" spans="1:4" x14ac:dyDescent="0.2">
      <c r="A1223" s="55">
        <v>1162</v>
      </c>
      <c r="B1223" s="1227">
        <f>'Expenditures 15-22'!C127</f>
        <v>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0</v>
      </c>
      <c r="C1225" s="14" t="s">
        <v>672</v>
      </c>
      <c r="D1225" s="14" t="str">
        <f t="shared" si="18"/>
        <v>Error?</v>
      </c>
    </row>
    <row r="1226" spans="1:4" x14ac:dyDescent="0.2">
      <c r="A1226" s="55">
        <v>1165</v>
      </c>
      <c r="B1226" s="1227">
        <f>'Expenditures 15-22'!C150</f>
        <v>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10750</v>
      </c>
      <c r="D1237" s="14" t="str">
        <f t="shared" si="18"/>
        <v>Error?</v>
      </c>
    </row>
    <row r="1238" spans="1:4" x14ac:dyDescent="0.2">
      <c r="A1238" s="83">
        <v>1177</v>
      </c>
      <c r="D1238" s="14" t="str">
        <f t="shared" si="18"/>
        <v>OK</v>
      </c>
    </row>
    <row r="1239" spans="1:4" x14ac:dyDescent="0.2">
      <c r="A1239" s="55">
        <v>1178</v>
      </c>
      <c r="B1239" s="1227">
        <f>'Expenditures 15-22'!E127</f>
        <v>10750</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10750</v>
      </c>
      <c r="C1241" s="14" t="s">
        <v>672</v>
      </c>
      <c r="D1241" s="14" t="str">
        <f t="shared" si="18"/>
        <v>Error?</v>
      </c>
    </row>
    <row r="1242" spans="1:4" x14ac:dyDescent="0.2">
      <c r="A1242" s="55">
        <v>1181</v>
      </c>
      <c r="B1242" s="1227">
        <f>'Expenditures 15-22'!E150</f>
        <v>10750</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0</v>
      </c>
      <c r="D1245" s="14" t="str">
        <f t="shared" si="18"/>
        <v>Error?</v>
      </c>
    </row>
    <row r="1246" spans="1:4" x14ac:dyDescent="0.2">
      <c r="A1246" s="83">
        <v>1185</v>
      </c>
      <c r="D1246" s="14" t="str">
        <f t="shared" si="18"/>
        <v>OK</v>
      </c>
    </row>
    <row r="1247" spans="1:4" x14ac:dyDescent="0.2">
      <c r="A1247" s="55">
        <v>1186</v>
      </c>
      <c r="B1247" s="1227">
        <f>'Expenditures 15-22'!F127</f>
        <v>0</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0</v>
      </c>
      <c r="C1249" s="14" t="s">
        <v>672</v>
      </c>
      <c r="D1249" s="14" t="str">
        <f t="shared" si="18"/>
        <v>Error?</v>
      </c>
    </row>
    <row r="1250" spans="1:4" x14ac:dyDescent="0.2">
      <c r="A1250" s="55">
        <v>1189</v>
      </c>
      <c r="B1250" s="1227">
        <f>'Expenditures 15-22'!F150</f>
        <v>0</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124751</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124751</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124751</v>
      </c>
      <c r="C1258" s="14" t="s">
        <v>672</v>
      </c>
      <c r="D1258" s="14" t="str">
        <f t="shared" si="18"/>
        <v>Error?</v>
      </c>
    </row>
    <row r="1259" spans="1:4" x14ac:dyDescent="0.2">
      <c r="A1259" s="55">
        <v>1198</v>
      </c>
      <c r="B1259" s="1227">
        <f>'Expenditures 15-22'!G150</f>
        <v>124751</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135501</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135501</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135501</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135501</v>
      </c>
      <c r="C1288" s="14" t="s">
        <v>672</v>
      </c>
      <c r="D1288" s="14" t="str">
        <f t="shared" si="19"/>
        <v>Error?</v>
      </c>
    </row>
    <row r="1289" spans="1:4" x14ac:dyDescent="0.2">
      <c r="A1289" s="55">
        <v>1228</v>
      </c>
      <c r="B1289" s="1227">
        <f>'Expenditures 15-22'!K151</f>
        <v>-30933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0</v>
      </c>
      <c r="C1317" s="14" t="s">
        <v>672</v>
      </c>
      <c r="D1317" s="14" t="str">
        <f t="shared" si="19"/>
        <v>Error?</v>
      </c>
    </row>
    <row r="1318" spans="1:4" x14ac:dyDescent="0.2">
      <c r="A1318" s="55">
        <v>1257</v>
      </c>
      <c r="B1318" s="1227">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0</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0</v>
      </c>
      <c r="C1329" s="14" t="s">
        <v>672</v>
      </c>
      <c r="D1329" s="14" t="str">
        <f t="shared" si="19"/>
        <v>Error?</v>
      </c>
    </row>
    <row r="1330" spans="1:4" x14ac:dyDescent="0.2">
      <c r="A1330" s="55">
        <v>1269</v>
      </c>
      <c r="B1330" s="1227">
        <f>'Expenditures 15-22'!K165</f>
        <v>0</v>
      </c>
      <c r="C1330" s="14" t="s">
        <v>672</v>
      </c>
      <c r="D1330" s="14" t="str">
        <f t="shared" si="19"/>
        <v>Error?</v>
      </c>
    </row>
    <row r="1331" spans="1:4" x14ac:dyDescent="0.2">
      <c r="A1331" s="55">
        <v>1270</v>
      </c>
      <c r="B1331" s="1227">
        <f>'Expenditures 15-22'!K166</f>
        <v>0</v>
      </c>
      <c r="C1331" s="14" t="s">
        <v>672</v>
      </c>
      <c r="D1331" s="14" t="str">
        <f t="shared" si="19"/>
        <v>Error?</v>
      </c>
    </row>
    <row r="1332" spans="1:4" x14ac:dyDescent="0.2">
      <c r="A1332" s="55">
        <v>1271</v>
      </c>
      <c r="B1332" s="1227">
        <f>'Expenditures 15-22'!K168</f>
        <v>0</v>
      </c>
      <c r="C1332" s="14" t="s">
        <v>672</v>
      </c>
      <c r="D1332" s="14" t="str">
        <f t="shared" si="19"/>
        <v>Error?</v>
      </c>
    </row>
    <row r="1333" spans="1:4" x14ac:dyDescent="0.2">
      <c r="A1333" s="55">
        <v>1272</v>
      </c>
      <c r="B1333" s="1227">
        <f>'Expenditures 15-22'!K169</f>
        <v>0</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56118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56118</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56118</v>
      </c>
      <c r="C1353" s="14" t="s">
        <v>672</v>
      </c>
      <c r="D1353" s="14" t="str">
        <f t="shared" si="20"/>
        <v>Error?</v>
      </c>
    </row>
    <row r="1354" spans="1:4" x14ac:dyDescent="0.2">
      <c r="A1354" s="55">
        <v>1293</v>
      </c>
      <c r="B1354" s="1227">
        <f>'Expenditures 15-22'!F176</f>
        <v>5227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5227</v>
      </c>
      <c r="C1358" s="14" t="s">
        <v>672</v>
      </c>
      <c r="D1358" s="14" t="str">
        <f t="shared" si="20"/>
        <v>Error?</v>
      </c>
    </row>
    <row r="1359" spans="1:4" x14ac:dyDescent="0.2">
      <c r="A1359" s="55">
        <v>1298</v>
      </c>
      <c r="B1359" s="1227">
        <f>'Expenditures 15-22'!F204</f>
        <v>5227</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61345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61345</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61345</v>
      </c>
      <c r="C1388" s="14" t="s">
        <v>672</v>
      </c>
      <c r="D1388" s="14" t="str">
        <f t="shared" si="20"/>
        <v>Error?</v>
      </c>
    </row>
    <row r="1389" spans="1:4" x14ac:dyDescent="0.2">
      <c r="A1389" s="55">
        <v>1328</v>
      </c>
      <c r="B1389" s="1227">
        <f>'Expenditures 15-22'!K205</f>
        <v>-28240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0</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0</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0</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0</v>
      </c>
      <c r="C1421" s="14" t="s">
        <v>672</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0</v>
      </c>
      <c r="D1423" s="14" t="str">
        <f t="shared" si="21"/>
        <v>Error?</v>
      </c>
    </row>
    <row r="1424" spans="1:4" x14ac:dyDescent="0.2">
      <c r="A1424" s="55">
        <v>1363</v>
      </c>
      <c r="B1424" s="1227">
        <f>'Expenditures 15-22'!D251</f>
        <v>0</v>
      </c>
      <c r="C1424" s="14" t="s">
        <v>672</v>
      </c>
      <c r="D1424" s="14" t="str">
        <f t="shared" si="21"/>
        <v>Error?</v>
      </c>
    </row>
    <row r="1425" spans="1:4" x14ac:dyDescent="0.2">
      <c r="A1425" s="55">
        <v>1364</v>
      </c>
      <c r="B1425" s="1227">
        <f>'Expenditures 15-22'!D253</f>
        <v>0</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0</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0</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0</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0</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0</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0</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0</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0</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0</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0</v>
      </c>
      <c r="C1485" s="14" t="s">
        <v>672</v>
      </c>
      <c r="D1485" s="14" t="str">
        <f t="shared" si="22"/>
        <v>Error?</v>
      </c>
    </row>
    <row r="1486" spans="1:4" x14ac:dyDescent="0.2">
      <c r="A1486" s="55">
        <v>1425</v>
      </c>
      <c r="B1486" s="1227">
        <f>'Expenditures 15-22'!K239</f>
        <v>0</v>
      </c>
      <c r="C1486" s="14" t="s">
        <v>672</v>
      </c>
      <c r="D1486" s="14" t="str">
        <f t="shared" si="22"/>
        <v>Error?</v>
      </c>
    </row>
    <row r="1487" spans="1:4" x14ac:dyDescent="0.2">
      <c r="A1487" s="55">
        <v>1426</v>
      </c>
      <c r="B1487" s="1227">
        <f>'Expenditures 15-22'!K240</f>
        <v>0</v>
      </c>
      <c r="C1487" s="14" t="s">
        <v>672</v>
      </c>
      <c r="D1487" s="14" t="str">
        <f t="shared" si="22"/>
        <v>Error?</v>
      </c>
    </row>
    <row r="1488" spans="1:4" x14ac:dyDescent="0.2">
      <c r="A1488" s="55">
        <v>1427</v>
      </c>
      <c r="B1488" s="1227">
        <f>'Expenditures 15-22'!K251</f>
        <v>0</v>
      </c>
      <c r="C1488" s="14" t="s">
        <v>672</v>
      </c>
      <c r="D1488" s="14" t="str">
        <f t="shared" si="22"/>
        <v>Error?</v>
      </c>
    </row>
    <row r="1489" spans="1:4" x14ac:dyDescent="0.2">
      <c r="A1489" s="55">
        <v>1428</v>
      </c>
      <c r="B1489" s="1227">
        <f>'Expenditures 15-22'!K253</f>
        <v>0</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0</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0</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0</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0</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0</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0</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0</v>
      </c>
      <c r="C1517" s="14" t="s">
        <v>672</v>
      </c>
      <c r="D1517" s="14" t="str">
        <f t="shared" si="22"/>
        <v>Error?</v>
      </c>
    </row>
    <row r="1518" spans="1:4" x14ac:dyDescent="0.2">
      <c r="A1518" s="55">
        <v>1457</v>
      </c>
      <c r="B1518" s="1227">
        <f>'Expenditures 15-22'!K289</f>
        <v>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610412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115807</v>
      </c>
      <c r="C1630" s="14" t="s">
        <v>672</v>
      </c>
      <c r="D1630" s="14" t="str">
        <f t="shared" si="24"/>
        <v>Error?</v>
      </c>
    </row>
    <row r="1631" spans="1:4" x14ac:dyDescent="0.2">
      <c r="A1631" s="55">
        <v>1570</v>
      </c>
      <c r="B1631" s="1227">
        <f>'Acct Summary 7-8'!D79</f>
        <v>120033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89100</v>
      </c>
      <c r="C1644" s="14" t="s">
        <v>672</v>
      </c>
      <c r="D1644" s="14" t="str">
        <f t="shared" si="24"/>
        <v>Error?</v>
      </c>
    </row>
    <row r="1645" spans="1:4" x14ac:dyDescent="0.2">
      <c r="A1645" s="55">
        <v>1584</v>
      </c>
      <c r="B1645" s="1227">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0</v>
      </c>
      <c r="C1658" s="14" t="s">
        <v>672</v>
      </c>
      <c r="D1658" s="14" t="str">
        <f t="shared" si="24"/>
        <v>Error?</v>
      </c>
    </row>
    <row r="1659" spans="1:4" x14ac:dyDescent="0.2">
      <c r="A1659" s="55">
        <v>1598</v>
      </c>
      <c r="B1659" s="1227">
        <f>'Acct Summary 7-8'!F79</f>
        <v>67299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39059</v>
      </c>
      <c r="C1672" s="14" t="s">
        <v>672</v>
      </c>
      <c r="D1672" s="14" t="str">
        <f t="shared" si="25"/>
        <v>Error?</v>
      </c>
    </row>
    <row r="1673" spans="1:4" x14ac:dyDescent="0.2">
      <c r="A1673" s="55">
        <v>1612</v>
      </c>
      <c r="B1673" s="1227">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0</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0</v>
      </c>
      <c r="C1744" s="14" t="s">
        <v>672</v>
      </c>
      <c r="D1744" s="14" t="str">
        <f t="shared" si="26"/>
        <v>Error?</v>
      </c>
    </row>
    <row r="1745" spans="1:5" x14ac:dyDescent="0.2">
      <c r="A1745" s="55">
        <v>1684</v>
      </c>
      <c r="B1745" s="1227">
        <f>'Tax Sched 24'!B5</f>
        <v>0</v>
      </c>
      <c r="C1745" s="14" t="s">
        <v>672</v>
      </c>
      <c r="D1745" s="14" t="str">
        <f t="shared" si="26"/>
        <v>Error?</v>
      </c>
    </row>
    <row r="1746" spans="1:5" x14ac:dyDescent="0.2">
      <c r="A1746" s="55">
        <v>1685</v>
      </c>
      <c r="B1746" s="1227">
        <f>'Tax Sched 24'!B6</f>
        <v>0</v>
      </c>
      <c r="C1746" s="14" t="s">
        <v>672</v>
      </c>
      <c r="D1746" s="14" t="str">
        <f t="shared" si="26"/>
        <v>Error?</v>
      </c>
    </row>
    <row r="1747" spans="1:5" x14ac:dyDescent="0.2">
      <c r="A1747" s="55">
        <v>1686</v>
      </c>
      <c r="B1747" s="1227">
        <f>'Tax Sched 24'!B7</f>
        <v>0</v>
      </c>
      <c r="C1747" s="14" t="s">
        <v>672</v>
      </c>
      <c r="D1747" s="14" t="str">
        <f t="shared" si="26"/>
        <v>Error?</v>
      </c>
    </row>
    <row r="1748" spans="1:5" x14ac:dyDescent="0.2">
      <c r="A1748" s="55">
        <v>1687</v>
      </c>
      <c r="B1748" s="1227">
        <f>'Tax Sched 24'!B8</f>
        <v>0</v>
      </c>
      <c r="C1748" s="14" t="s">
        <v>672</v>
      </c>
      <c r="D1748" s="14" t="str">
        <f t="shared" si="26"/>
        <v>Error?</v>
      </c>
    </row>
    <row r="1749" spans="1:5" x14ac:dyDescent="0.2">
      <c r="A1749" s="55">
        <v>1688</v>
      </c>
      <c r="B1749" s="1227">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0</v>
      </c>
      <c r="C1752" s="14" t="s">
        <v>672</v>
      </c>
      <c r="D1752" s="14" t="str">
        <f t="shared" si="26"/>
        <v>Error?</v>
      </c>
    </row>
    <row r="1753" spans="1:5" x14ac:dyDescent="0.2">
      <c r="A1753" s="55">
        <v>1692</v>
      </c>
      <c r="B1753" s="1227">
        <f>'Tax Sched 24'!B12</f>
        <v>0</v>
      </c>
      <c r="C1753" s="14" t="s">
        <v>672</v>
      </c>
      <c r="D1753" s="14" t="str">
        <f t="shared" si="26"/>
        <v>Error?</v>
      </c>
    </row>
    <row r="1754" spans="1:5" x14ac:dyDescent="0.2">
      <c r="A1754" s="55">
        <v>1693</v>
      </c>
      <c r="B1754" s="1227">
        <f>'Tax Sched 24'!B14</f>
        <v>0</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0</v>
      </c>
      <c r="C1759" s="14" t="s">
        <v>672</v>
      </c>
      <c r="D1759" s="14" t="str">
        <f t="shared" si="26"/>
        <v>Error?</v>
      </c>
    </row>
    <row r="1760" spans="1:5" x14ac:dyDescent="0.2">
      <c r="A1760" s="55">
        <v>1699</v>
      </c>
      <c r="B1760" s="1227">
        <f>'Tax Sched 24'!D4</f>
        <v>0</v>
      </c>
      <c r="C1760" s="14" t="s">
        <v>672</v>
      </c>
      <c r="D1760" s="14" t="str">
        <f t="shared" si="26"/>
        <v>Error?</v>
      </c>
    </row>
    <row r="1761" spans="1:5" x14ac:dyDescent="0.2">
      <c r="A1761" s="55">
        <v>1700</v>
      </c>
      <c r="B1761" s="1227">
        <f>'Tax Sched 24'!D5</f>
        <v>0</v>
      </c>
      <c r="C1761" s="14" t="s">
        <v>672</v>
      </c>
      <c r="D1761" s="14" t="str">
        <f t="shared" si="26"/>
        <v>Error?</v>
      </c>
    </row>
    <row r="1762" spans="1:5" s="80" customFormat="1" x14ac:dyDescent="0.2">
      <c r="A1762" s="55">
        <v>1701</v>
      </c>
      <c r="B1762" s="1227">
        <f>'Tax Sched 24'!D6</f>
        <v>0</v>
      </c>
      <c r="C1762" s="14" t="s">
        <v>672</v>
      </c>
      <c r="D1762" s="14" t="str">
        <f t="shared" si="26"/>
        <v>Error?</v>
      </c>
      <c r="E1762" s="81"/>
    </row>
    <row r="1763" spans="1:5" x14ac:dyDescent="0.2">
      <c r="A1763" s="55">
        <v>1702</v>
      </c>
      <c r="B1763" s="1227">
        <f>'Tax Sched 24'!D7</f>
        <v>0</v>
      </c>
      <c r="C1763" s="14" t="s">
        <v>672</v>
      </c>
      <c r="D1763" s="14" t="str">
        <f t="shared" si="26"/>
        <v>Error?</v>
      </c>
    </row>
    <row r="1764" spans="1:5" x14ac:dyDescent="0.2">
      <c r="A1764" s="55">
        <v>1703</v>
      </c>
      <c r="B1764" s="1227">
        <f>'Tax Sched 24'!D8</f>
        <v>0</v>
      </c>
      <c r="C1764" s="14" t="s">
        <v>672</v>
      </c>
      <c r="D1764" s="14" t="str">
        <f t="shared" si="26"/>
        <v>Error?</v>
      </c>
    </row>
    <row r="1765" spans="1:5" x14ac:dyDescent="0.2">
      <c r="A1765" s="55">
        <v>1704</v>
      </c>
      <c r="B1765" s="1227">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0</v>
      </c>
      <c r="C1768" s="14" t="s">
        <v>672</v>
      </c>
      <c r="D1768" s="14" t="str">
        <f t="shared" si="26"/>
        <v>Error?</v>
      </c>
    </row>
    <row r="1769" spans="1:5" x14ac:dyDescent="0.2">
      <c r="A1769" s="55">
        <v>1708</v>
      </c>
      <c r="B1769" s="1227">
        <f>'Tax Sched 24'!D12</f>
        <v>0</v>
      </c>
      <c r="C1769" s="14" t="s">
        <v>672</v>
      </c>
      <c r="D1769" s="14" t="str">
        <f t="shared" si="26"/>
        <v>Error?</v>
      </c>
    </row>
    <row r="1770" spans="1:5" x14ac:dyDescent="0.2">
      <c r="A1770" s="55">
        <v>1709</v>
      </c>
      <c r="B1770" s="1227">
        <f>'Tax Sched 24'!D14</f>
        <v>0</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0</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0</v>
      </c>
      <c r="C1792" s="14" t="s">
        <v>672</v>
      </c>
      <c r="D1792" s="14" t="str">
        <f t="shared" si="27"/>
        <v>Error?</v>
      </c>
    </row>
    <row r="1793" spans="1:4" x14ac:dyDescent="0.2">
      <c r="A1793" s="55">
        <v>1732</v>
      </c>
      <c r="B1793" s="1227">
        <f>'Tax Sched 24'!F5</f>
        <v>0</v>
      </c>
      <c r="C1793" s="14" t="s">
        <v>672</v>
      </c>
      <c r="D1793" s="14" t="str">
        <f t="shared" si="27"/>
        <v>Error?</v>
      </c>
    </row>
    <row r="1794" spans="1:4" x14ac:dyDescent="0.2">
      <c r="A1794" s="55">
        <v>1733</v>
      </c>
      <c r="B1794" s="1227">
        <f>'Tax Sched 24'!F6</f>
        <v>0</v>
      </c>
      <c r="C1794" s="14" t="s">
        <v>672</v>
      </c>
      <c r="D1794" s="14" t="str">
        <f t="shared" si="27"/>
        <v>Error?</v>
      </c>
    </row>
    <row r="1795" spans="1:4" x14ac:dyDescent="0.2">
      <c r="A1795" s="55">
        <v>1734</v>
      </c>
      <c r="B1795" s="1227">
        <f>'Tax Sched 24'!F7</f>
        <v>0</v>
      </c>
      <c r="C1795" s="14" t="s">
        <v>672</v>
      </c>
      <c r="D1795" s="14" t="str">
        <f t="shared" si="27"/>
        <v>Error?</v>
      </c>
    </row>
    <row r="1796" spans="1:4" x14ac:dyDescent="0.2">
      <c r="A1796" s="55">
        <v>1735</v>
      </c>
      <c r="B1796" s="1227">
        <f>'Tax Sched 24'!F8</f>
        <v>0</v>
      </c>
      <c r="C1796" s="14" t="s">
        <v>672</v>
      </c>
      <c r="D1796" s="14" t="str">
        <f t="shared" si="27"/>
        <v>Error?</v>
      </c>
    </row>
    <row r="1797" spans="1:4" x14ac:dyDescent="0.2">
      <c r="A1797" s="55">
        <v>1736</v>
      </c>
      <c r="B1797" s="1227">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0</v>
      </c>
      <c r="C1800" s="14" t="s">
        <v>672</v>
      </c>
      <c r="D1800" s="14" t="str">
        <f t="shared" si="27"/>
        <v>Error?</v>
      </c>
    </row>
    <row r="1801" spans="1:4" x14ac:dyDescent="0.2">
      <c r="A1801" s="55">
        <v>1740</v>
      </c>
      <c r="B1801" s="1227">
        <f>'Tax Sched 24'!F12</f>
        <v>0</v>
      </c>
      <c r="C1801" s="14" t="s">
        <v>672</v>
      </c>
      <c r="D1801" s="14" t="str">
        <f t="shared" si="27"/>
        <v>Error?</v>
      </c>
    </row>
    <row r="1802" spans="1:4" x14ac:dyDescent="0.2">
      <c r="A1802" s="55">
        <v>1741</v>
      </c>
      <c r="B1802" s="1227">
        <f>'Tax Sched 24'!F14</f>
        <v>0</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0</v>
      </c>
      <c r="D1808" s="14" t="str">
        <f t="shared" si="27"/>
        <v>Error?</v>
      </c>
    </row>
    <row r="1809" spans="1:4" x14ac:dyDescent="0.2">
      <c r="A1809" s="55">
        <v>1748</v>
      </c>
      <c r="B1809" s="1227">
        <f>'Tax Sched 24'!E5</f>
        <v>0</v>
      </c>
      <c r="D1809" s="14" t="str">
        <f t="shared" si="27"/>
        <v>Error?</v>
      </c>
    </row>
    <row r="1810" spans="1:4" x14ac:dyDescent="0.2">
      <c r="A1810" s="55">
        <v>1749</v>
      </c>
      <c r="B1810" s="1227">
        <f>'Tax Sched 24'!E6</f>
        <v>0</v>
      </c>
      <c r="D1810" s="14" t="str">
        <f t="shared" si="27"/>
        <v>Error?</v>
      </c>
    </row>
    <row r="1811" spans="1:4" x14ac:dyDescent="0.2">
      <c r="A1811" s="55">
        <v>1750</v>
      </c>
      <c r="B1811" s="1227">
        <f>'Tax Sched 24'!E7</f>
        <v>0</v>
      </c>
      <c r="D1811" s="14" t="str">
        <f t="shared" si="27"/>
        <v>Error?</v>
      </c>
    </row>
    <row r="1812" spans="1:4" x14ac:dyDescent="0.2">
      <c r="A1812" s="55">
        <v>1751</v>
      </c>
      <c r="B1812" s="1227">
        <f>'Tax Sched 24'!E8</f>
        <v>0</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0</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0</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0</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26901</v>
      </c>
      <c r="D2008" s="14" t="str">
        <f t="shared" si="30"/>
        <v>Error?</v>
      </c>
    </row>
    <row r="2009" spans="1:4" x14ac:dyDescent="0.2">
      <c r="A2009" s="55">
        <v>1948</v>
      </c>
      <c r="B2009" s="1227">
        <f>'Cap Outlay Deprec 27'!C8</f>
        <v>2844142</v>
      </c>
      <c r="D2009" s="14" t="str">
        <f t="shared" si="30"/>
        <v>Error?</v>
      </c>
    </row>
    <row r="2010" spans="1:4" x14ac:dyDescent="0.2">
      <c r="A2010" s="55">
        <v>1949</v>
      </c>
      <c r="B2010" s="1227">
        <f>'Cap Outlay Deprec 27'!C10</f>
        <v>891931</v>
      </c>
      <c r="D2010" s="14" t="str">
        <f t="shared" si="30"/>
        <v>Error?</v>
      </c>
    </row>
    <row r="2011" spans="1:4" x14ac:dyDescent="0.2">
      <c r="A2011" s="55">
        <v>1950</v>
      </c>
      <c r="B2011" s="1227">
        <f>'Cap Outlay Deprec 27'!C12</f>
        <v>790336</v>
      </c>
      <c r="D2011" s="14" t="str">
        <f t="shared" si="30"/>
        <v>Error?</v>
      </c>
    </row>
    <row r="2012" spans="1:4" x14ac:dyDescent="0.2">
      <c r="A2012" s="55">
        <v>1951</v>
      </c>
      <c r="B2012" s="1227">
        <f>'Cap Outlay Deprec 27'!C13</f>
        <v>13804</v>
      </c>
      <c r="D2012" s="14" t="str">
        <f t="shared" si="30"/>
        <v>Error?</v>
      </c>
    </row>
    <row r="2013" spans="1:4" x14ac:dyDescent="0.2">
      <c r="A2013" s="55">
        <v>1952</v>
      </c>
      <c r="B2013" s="1227">
        <f>'Cap Outlay Deprec 27'!C16</f>
        <v>4641718</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169845</v>
      </c>
      <c r="D2015" s="14" t="str">
        <f t="shared" si="30"/>
        <v>Error?</v>
      </c>
    </row>
    <row r="2016" spans="1:4" x14ac:dyDescent="0.2">
      <c r="A2016" s="55">
        <v>1955</v>
      </c>
      <c r="B2016" s="1227">
        <f>'Cap Outlay Deprec 27'!D10</f>
        <v>21445</v>
      </c>
      <c r="D2016" s="14" t="str">
        <f t="shared" si="30"/>
        <v>Error?</v>
      </c>
    </row>
    <row r="2017" spans="1:4" x14ac:dyDescent="0.2">
      <c r="A2017" s="55">
        <v>1956</v>
      </c>
      <c r="B2017" s="1227">
        <f>'Cap Outlay Deprec 27'!D12</f>
        <v>136534</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327824</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17421</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92025</v>
      </c>
      <c r="C2025" s="14" t="s">
        <v>672</v>
      </c>
      <c r="D2025" s="14" t="str">
        <f t="shared" si="30"/>
        <v>Error?</v>
      </c>
    </row>
    <row r="2026" spans="1:4" x14ac:dyDescent="0.2">
      <c r="A2026" s="55">
        <v>1965</v>
      </c>
      <c r="B2026" s="1227">
        <f>'Cap Outlay Deprec 27'!F5</f>
        <v>26901</v>
      </c>
      <c r="C2026" s="14" t="s">
        <v>672</v>
      </c>
      <c r="D2026" s="14" t="str">
        <f t="shared" si="30"/>
        <v>Error?</v>
      </c>
    </row>
    <row r="2027" spans="1:4" x14ac:dyDescent="0.2">
      <c r="A2027" s="55">
        <v>1966</v>
      </c>
      <c r="B2027" s="1227">
        <f>'Cap Outlay Deprec 27'!F8</f>
        <v>3013987</v>
      </c>
      <c r="C2027" s="14" t="s">
        <v>672</v>
      </c>
      <c r="D2027" s="14" t="str">
        <f t="shared" si="30"/>
        <v>Error?</v>
      </c>
    </row>
    <row r="2028" spans="1:4" x14ac:dyDescent="0.2">
      <c r="A2028" s="55">
        <v>1967</v>
      </c>
      <c r="B2028" s="1227">
        <f>'Cap Outlay Deprec 27'!F10</f>
        <v>913376</v>
      </c>
      <c r="C2028" s="14" t="s">
        <v>672</v>
      </c>
      <c r="D2028" s="14" t="str">
        <f t="shared" si="30"/>
        <v>Error?</v>
      </c>
    </row>
    <row r="2029" spans="1:4" x14ac:dyDescent="0.2">
      <c r="A2029" s="55">
        <v>1968</v>
      </c>
      <c r="B2029" s="1227">
        <f>'Cap Outlay Deprec 27'!F12</f>
        <v>909449</v>
      </c>
      <c r="C2029" s="14" t="s">
        <v>672</v>
      </c>
      <c r="D2029" s="14" t="str">
        <f t="shared" si="30"/>
        <v>Error?</v>
      </c>
    </row>
    <row r="2030" spans="1:4" x14ac:dyDescent="0.2">
      <c r="A2030" s="55">
        <v>1969</v>
      </c>
      <c r="B2030" s="1227">
        <f>'Cap Outlay Deprec 27'!F13</f>
        <v>13804</v>
      </c>
      <c r="C2030" s="14" t="s">
        <v>672</v>
      </c>
      <c r="D2030" s="14" t="str">
        <f t="shared" si="30"/>
        <v>Error?</v>
      </c>
    </row>
    <row r="2031" spans="1:4" x14ac:dyDescent="0.2">
      <c r="A2031" s="55">
        <v>1970</v>
      </c>
      <c r="B2031" s="1227">
        <f>'Cap Outlay Deprec 27'!F16</f>
        <v>4877517</v>
      </c>
      <c r="C2031" s="14" t="s">
        <v>672</v>
      </c>
      <c r="D2031" s="14" t="str">
        <f t="shared" si="30"/>
        <v>Error?</v>
      </c>
    </row>
    <row r="2032" spans="1:4" x14ac:dyDescent="0.2">
      <c r="A2032" s="83">
        <v>1971</v>
      </c>
      <c r="D2032" s="14" t="str">
        <f t="shared" si="30"/>
        <v>OK</v>
      </c>
    </row>
    <row r="2033" spans="1:4" x14ac:dyDescent="0.2">
      <c r="A2033" s="55">
        <v>1972</v>
      </c>
      <c r="B2033" s="1227">
        <f>'Cap Outlay Deprec 27'!H8</f>
        <v>1656376</v>
      </c>
      <c r="D2033" s="14" t="str">
        <f t="shared" si="30"/>
        <v>Error?</v>
      </c>
    </row>
    <row r="2034" spans="1:4" x14ac:dyDescent="0.2">
      <c r="A2034" s="55">
        <v>1973</v>
      </c>
      <c r="B2034" s="1227">
        <f>'Cap Outlay Deprec 27'!H10</f>
        <v>256399</v>
      </c>
      <c r="D2034" s="14" t="str">
        <f t="shared" si="30"/>
        <v>Error?</v>
      </c>
    </row>
    <row r="2035" spans="1:4" x14ac:dyDescent="0.2">
      <c r="A2035" s="55">
        <v>1974</v>
      </c>
      <c r="B2035" s="1227">
        <f>'Cap Outlay Deprec 27'!H12</f>
        <v>366662</v>
      </c>
      <c r="D2035" s="14" t="str">
        <f t="shared" si="30"/>
        <v>Error?</v>
      </c>
    </row>
    <row r="2036" spans="1:4" x14ac:dyDescent="0.2">
      <c r="A2036" s="55">
        <v>1975</v>
      </c>
      <c r="B2036" s="1227">
        <f>'Cap Outlay Deprec 27'!H13</f>
        <v>13804</v>
      </c>
      <c r="D2036" s="14" t="str">
        <f t="shared" si="30"/>
        <v>Error?</v>
      </c>
    </row>
    <row r="2037" spans="1:4" x14ac:dyDescent="0.2">
      <c r="A2037" s="55">
        <v>1976</v>
      </c>
      <c r="B2037" s="1227">
        <f>'Cap Outlay Deprec 27'!H16</f>
        <v>2293241</v>
      </c>
      <c r="C2037" s="14" t="s">
        <v>672</v>
      </c>
      <c r="D2037" s="14" t="str">
        <f t="shared" si="30"/>
        <v>Error?</v>
      </c>
    </row>
    <row r="2038" spans="1:4" x14ac:dyDescent="0.2">
      <c r="A2038" s="83">
        <v>1977</v>
      </c>
      <c r="D2038" s="14" t="str">
        <f t="shared" si="30"/>
        <v>OK</v>
      </c>
    </row>
    <row r="2039" spans="1:4" x14ac:dyDescent="0.2">
      <c r="A2039" s="55">
        <v>1978</v>
      </c>
      <c r="B2039" s="1227">
        <f>'Cap Outlay Deprec 27'!I8</f>
        <v>60280</v>
      </c>
      <c r="D2039" s="14" t="str">
        <f t="shared" si="30"/>
        <v>Error?</v>
      </c>
    </row>
    <row r="2040" spans="1:4" x14ac:dyDescent="0.2">
      <c r="A2040" s="55">
        <v>1979</v>
      </c>
      <c r="B2040" s="1227">
        <f>'Cap Outlay Deprec 27'!I10</f>
        <v>45667</v>
      </c>
      <c r="D2040" s="14" t="str">
        <f t="shared" si="30"/>
        <v>Error?</v>
      </c>
    </row>
    <row r="2041" spans="1:4" x14ac:dyDescent="0.2">
      <c r="A2041" s="55">
        <v>1980</v>
      </c>
      <c r="B2041" s="1227">
        <f>'Cap Outlay Deprec 27'!I12</f>
        <v>90943</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196890</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17421</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17421</v>
      </c>
      <c r="C2049" s="14" t="s">
        <v>672</v>
      </c>
      <c r="D2049" s="14" t="str">
        <f t="shared" si="31"/>
        <v>Error?</v>
      </c>
    </row>
    <row r="2050" spans="1:4" x14ac:dyDescent="0.2">
      <c r="A2050" s="83">
        <v>1989</v>
      </c>
      <c r="D2050" s="14" t="str">
        <f t="shared" si="31"/>
        <v>OK</v>
      </c>
    </row>
    <row r="2051" spans="1:4" x14ac:dyDescent="0.2">
      <c r="A2051" s="55">
        <v>1990</v>
      </c>
      <c r="B2051" s="1227">
        <f>'Cap Outlay Deprec 27'!K8</f>
        <v>1716656</v>
      </c>
      <c r="C2051" s="14" t="s">
        <v>672</v>
      </c>
      <c r="D2051" s="14" t="str">
        <f t="shared" si="31"/>
        <v>Error?</v>
      </c>
    </row>
    <row r="2052" spans="1:4" x14ac:dyDescent="0.2">
      <c r="A2052" s="55">
        <v>1991</v>
      </c>
      <c r="B2052" s="1227">
        <f>'Cap Outlay Deprec 27'!K10</f>
        <v>302066</v>
      </c>
      <c r="C2052" s="14" t="s">
        <v>672</v>
      </c>
      <c r="D2052" s="14" t="str">
        <f t="shared" si="31"/>
        <v>Error?</v>
      </c>
    </row>
    <row r="2053" spans="1:4" x14ac:dyDescent="0.2">
      <c r="A2053" s="55">
        <v>1992</v>
      </c>
      <c r="B2053" s="1227">
        <f>'Cap Outlay Deprec 27'!K12</f>
        <v>440184</v>
      </c>
      <c r="C2053" s="14" t="s">
        <v>672</v>
      </c>
      <c r="D2053" s="14" t="str">
        <f t="shared" si="31"/>
        <v>Error?</v>
      </c>
    </row>
    <row r="2054" spans="1:4" x14ac:dyDescent="0.2">
      <c r="A2054" s="55">
        <v>1993</v>
      </c>
      <c r="B2054" s="1227">
        <f>'Cap Outlay Deprec 27'!K13</f>
        <v>13804</v>
      </c>
      <c r="C2054" s="14" t="s">
        <v>672</v>
      </c>
      <c r="D2054" s="14" t="str">
        <f t="shared" si="31"/>
        <v>Error?</v>
      </c>
    </row>
    <row r="2055" spans="1:4" x14ac:dyDescent="0.2">
      <c r="A2055" s="55">
        <v>1994</v>
      </c>
      <c r="B2055" s="1227">
        <f>'Cap Outlay Deprec 27'!K16</f>
        <v>2472710</v>
      </c>
      <c r="C2055" s="14" t="s">
        <v>672</v>
      </c>
      <c r="D2055" s="14" t="str">
        <f t="shared" si="31"/>
        <v>Error?</v>
      </c>
    </row>
    <row r="2056" spans="1:4" x14ac:dyDescent="0.2">
      <c r="A2056" s="55">
        <v>1995</v>
      </c>
      <c r="B2056" s="1227">
        <f>'Cap Outlay Deprec 27'!L5</f>
        <v>26901</v>
      </c>
      <c r="C2056" s="14" t="s">
        <v>672</v>
      </c>
      <c r="D2056" s="14" t="str">
        <f t="shared" si="31"/>
        <v>Error?</v>
      </c>
    </row>
    <row r="2057" spans="1:4" x14ac:dyDescent="0.2">
      <c r="A2057" s="55">
        <v>1996</v>
      </c>
      <c r="B2057" s="1227">
        <f>'Cap Outlay Deprec 27'!L8</f>
        <v>1297331</v>
      </c>
      <c r="C2057" s="14" t="s">
        <v>672</v>
      </c>
      <c r="D2057" s="14" t="str">
        <f t="shared" si="31"/>
        <v>Error?</v>
      </c>
    </row>
    <row r="2058" spans="1:4" x14ac:dyDescent="0.2">
      <c r="A2058" s="55">
        <v>1997</v>
      </c>
      <c r="B2058" s="1227">
        <f>'Cap Outlay Deprec 27'!L10</f>
        <v>611310</v>
      </c>
      <c r="C2058" s="14" t="s">
        <v>672</v>
      </c>
      <c r="D2058" s="14" t="str">
        <f t="shared" si="31"/>
        <v>Error?</v>
      </c>
    </row>
    <row r="2059" spans="1:4" x14ac:dyDescent="0.2">
      <c r="A2059" s="55">
        <v>1998</v>
      </c>
      <c r="B2059" s="1227">
        <f>'Cap Outlay Deprec 27'!L12</f>
        <v>469265</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2404807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811</v>
      </c>
      <c r="C2088" s="14" t="s">
        <v>672</v>
      </c>
      <c r="D2088" s="14" t="str">
        <f t="shared" si="31"/>
        <v>Error?</v>
      </c>
    </row>
    <row r="2089" spans="1:4" x14ac:dyDescent="0.2">
      <c r="A2089" s="55">
        <v>2028</v>
      </c>
      <c r="B2089" s="1227">
        <f>'Expenditures 15-22'!K92</f>
        <v>0</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122819</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6180399</v>
      </c>
      <c r="C2551" s="14" t="s">
        <v>672</v>
      </c>
      <c r="D2551" s="14" t="str">
        <f t="shared" si="38"/>
        <v>Error?</v>
      </c>
    </row>
    <row r="2552" spans="1:4" x14ac:dyDescent="0.2">
      <c r="A2552" s="83">
        <v>2491</v>
      </c>
      <c r="D2552" s="14" t="str">
        <f t="shared" si="38"/>
        <v>OK</v>
      </c>
    </row>
    <row r="2553" spans="1:4" x14ac:dyDescent="0.2">
      <c r="A2553" s="55">
        <v>2492</v>
      </c>
      <c r="B2553" s="1227">
        <f>'Acct Summary 7-8'!C6</f>
        <v>705178</v>
      </c>
      <c r="C2553" s="14" t="s">
        <v>672</v>
      </c>
      <c r="D2553" s="14" t="str">
        <f t="shared" si="38"/>
        <v>Error?</v>
      </c>
    </row>
    <row r="2554" spans="1:4" x14ac:dyDescent="0.2">
      <c r="A2554" s="55">
        <v>2493</v>
      </c>
      <c r="B2554" s="1227">
        <f>'Acct Summary 7-8'!C7</f>
        <v>1786401</v>
      </c>
      <c r="C2554" s="14" t="s">
        <v>672</v>
      </c>
      <c r="D2554" s="14" t="str">
        <f t="shared" si="38"/>
        <v>Error?</v>
      </c>
    </row>
    <row r="2555" spans="1:4" x14ac:dyDescent="0.2">
      <c r="A2555" s="55">
        <v>2494</v>
      </c>
      <c r="B2555" s="1227">
        <f>'Acct Summary 7-8'!C8</f>
        <v>12636373</v>
      </c>
      <c r="C2555" s="14" t="s">
        <v>672</v>
      </c>
      <c r="D2555" s="14" t="str">
        <f t="shared" si="38"/>
        <v>Error?</v>
      </c>
    </row>
    <row r="2556" spans="1:4" x14ac:dyDescent="0.2">
      <c r="A2556" s="55">
        <v>2495</v>
      </c>
      <c r="B2556" s="1227">
        <f>'Acct Summary 7-8'!C12</f>
        <v>3554963</v>
      </c>
      <c r="C2556" s="14" t="s">
        <v>672</v>
      </c>
      <c r="D2556" s="14" t="str">
        <f t="shared" si="38"/>
        <v>Error?</v>
      </c>
    </row>
    <row r="2557" spans="1:4" x14ac:dyDescent="0.2">
      <c r="A2557" s="55">
        <v>2496</v>
      </c>
      <c r="B2557" s="1227">
        <f>'Acct Summary 7-8'!C13</f>
        <v>5668789</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3907226</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13130978</v>
      </c>
      <c r="C2561" s="14" t="s">
        <v>672</v>
      </c>
      <c r="D2561" s="14" t="str">
        <f t="shared" si="39"/>
        <v>Error?</v>
      </c>
    </row>
    <row r="2562" spans="1:4" x14ac:dyDescent="0.2">
      <c r="A2562" s="55">
        <v>2501</v>
      </c>
      <c r="B2562" s="1227">
        <f>'Acct Summary 7-8'!C20</f>
        <v>-494605</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104568</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104568</v>
      </c>
      <c r="C2568" s="14" t="s">
        <v>672</v>
      </c>
      <c r="D2568" s="14" t="str">
        <f t="shared" si="39"/>
        <v>Error?</v>
      </c>
    </row>
    <row r="2569" spans="1:4" x14ac:dyDescent="0.2">
      <c r="A2569" s="55">
        <v>2508</v>
      </c>
      <c r="B2569" s="1227">
        <f>'Acct Summary 7-8'!D13</f>
        <v>135501</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135501</v>
      </c>
      <c r="C2573" s="14" t="s">
        <v>672</v>
      </c>
      <c r="D2573" s="14" t="str">
        <f t="shared" si="39"/>
        <v>Error?</v>
      </c>
    </row>
    <row r="2574" spans="1:4" x14ac:dyDescent="0.2">
      <c r="A2574" s="55">
        <v>2513</v>
      </c>
      <c r="B2574" s="1227">
        <f>'Acct Summary 7-8'!D20</f>
        <v>-30933</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0</v>
      </c>
      <c r="C2591" s="14" t="s">
        <v>672</v>
      </c>
      <c r="D2591" s="14" t="str">
        <f t="shared" si="39"/>
        <v>Error?</v>
      </c>
    </row>
    <row r="2592" spans="1:4" x14ac:dyDescent="0.2">
      <c r="A2592" s="83">
        <v>2531</v>
      </c>
      <c r="D2592" s="14" t="str">
        <f t="shared" si="39"/>
        <v>OK</v>
      </c>
    </row>
    <row r="2593" spans="1:4" x14ac:dyDescent="0.2">
      <c r="A2593" s="55">
        <v>2532</v>
      </c>
      <c r="B2593" s="1227">
        <f>'Acct Summary 7-8'!F6</f>
        <v>33105</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33105</v>
      </c>
      <c r="C2595" s="14" t="s">
        <v>672</v>
      </c>
      <c r="D2595" s="14" t="str">
        <f t="shared" si="39"/>
        <v>Error?</v>
      </c>
    </row>
    <row r="2596" spans="1:4" x14ac:dyDescent="0.2">
      <c r="A2596" s="55">
        <v>2535</v>
      </c>
      <c r="B2596" s="1227">
        <f>'Acct Summary 7-8'!F13</f>
        <v>61345</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61345</v>
      </c>
      <c r="C2600" s="14" t="s">
        <v>672</v>
      </c>
      <c r="D2600" s="14" t="str">
        <f t="shared" si="39"/>
        <v>Error?</v>
      </c>
    </row>
    <row r="2601" spans="1:4" x14ac:dyDescent="0.2">
      <c r="A2601" s="55">
        <v>2540</v>
      </c>
      <c r="B2601" s="1227">
        <f>'Acct Summary 7-8'!F20</f>
        <v>-28240</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0</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0</v>
      </c>
      <c r="C2606" s="14" t="s">
        <v>672</v>
      </c>
      <c r="D2606" s="14" t="str">
        <f t="shared" si="39"/>
        <v>Error?</v>
      </c>
    </row>
    <row r="2607" spans="1:4" x14ac:dyDescent="0.2">
      <c r="A2607" s="55">
        <v>2546</v>
      </c>
      <c r="B2607" s="1227">
        <f>'Acct Summary 7-8'!G12</f>
        <v>0</v>
      </c>
      <c r="C2607" s="14" t="s">
        <v>672</v>
      </c>
      <c r="D2607" s="14" t="str">
        <f t="shared" si="39"/>
        <v>Error?</v>
      </c>
    </row>
    <row r="2608" spans="1:4" x14ac:dyDescent="0.2">
      <c r="A2608" s="55">
        <v>2547</v>
      </c>
      <c r="B2608" s="1227">
        <f>'Acct Summary 7-8'!G13</f>
        <v>0</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0</v>
      </c>
      <c r="C2612" s="14" t="s">
        <v>672</v>
      </c>
      <c r="D2612" s="14" t="str">
        <f t="shared" si="39"/>
        <v>Error?</v>
      </c>
    </row>
    <row r="2613" spans="1:4" x14ac:dyDescent="0.2">
      <c r="A2613" s="55">
        <v>2552</v>
      </c>
      <c r="B2613" s="1227">
        <f>'Acct Summary 7-8'!G20</f>
        <v>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0</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0</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0</v>
      </c>
      <c r="C2634" s="14" t="s">
        <v>672</v>
      </c>
      <c r="D2634" s="14" t="str">
        <f t="shared" si="40"/>
        <v>Error?</v>
      </c>
    </row>
    <row r="2635" spans="1:4" x14ac:dyDescent="0.2">
      <c r="A2635" s="55">
        <v>2574</v>
      </c>
      <c r="B2635" s="1227">
        <f>'Acct Summary 7-8'!E17</f>
        <v>0</v>
      </c>
      <c r="C2635" s="14" t="s">
        <v>672</v>
      </c>
      <c r="D2635" s="14" t="str">
        <f t="shared" si="40"/>
        <v>Error?</v>
      </c>
    </row>
    <row r="2636" spans="1:4" x14ac:dyDescent="0.2">
      <c r="A2636" s="55">
        <v>2575</v>
      </c>
      <c r="B2636" s="1227">
        <f>'Acct Summary 7-8'!E20</f>
        <v>0</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7000</v>
      </c>
      <c r="D2718" s="14" t="str">
        <f t="shared" si="41"/>
        <v>Error?</v>
      </c>
    </row>
    <row r="2719" spans="1:4" x14ac:dyDescent="0.2">
      <c r="A2719" s="55">
        <v>2658</v>
      </c>
      <c r="B2719" s="1227">
        <f>'Expenditures 15-22'!D51</f>
        <v>1464</v>
      </c>
      <c r="D2719" s="14" t="str">
        <f t="shared" si="41"/>
        <v>Error?</v>
      </c>
    </row>
    <row r="2720" spans="1:4" x14ac:dyDescent="0.2">
      <c r="A2720" s="55">
        <v>2659</v>
      </c>
      <c r="B2720" s="1227">
        <f>'Expenditures 15-22'!E51</f>
        <v>1000</v>
      </c>
      <c r="D2720" s="14" t="str">
        <f t="shared" si="41"/>
        <v>Error?</v>
      </c>
    </row>
    <row r="2721" spans="1:4" x14ac:dyDescent="0.2">
      <c r="A2721" s="55">
        <v>2660</v>
      </c>
      <c r="B2721" s="1227">
        <f>'Expenditures 15-22'!F51</f>
        <v>11510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20974</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811</v>
      </c>
      <c r="C2789" s="14" t="s">
        <v>672</v>
      </c>
      <c r="D2789" s="14" t="str">
        <f t="shared" si="42"/>
        <v>Error?</v>
      </c>
    </row>
    <row r="2790" spans="1:4" x14ac:dyDescent="0.2">
      <c r="A2790" s="55">
        <v>2729</v>
      </c>
      <c r="B2790" s="1227">
        <f>'Expenditures 15-22'!E102</f>
        <v>811</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22651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0</v>
      </c>
      <c r="D2912" s="14" t="str">
        <f t="shared" si="44"/>
        <v>Error?</v>
      </c>
    </row>
    <row r="2913" spans="1:4" x14ac:dyDescent="0.2">
      <c r="A2913" s="55">
        <v>2852</v>
      </c>
      <c r="B2913" s="1227">
        <f>'Assets-Liab 5-6'!I41</f>
        <v>0</v>
      </c>
      <c r="C2913" s="14" t="s">
        <v>672</v>
      </c>
      <c r="D2913" s="14" t="str">
        <f t="shared" si="44"/>
        <v>Error?</v>
      </c>
    </row>
    <row r="2914" spans="1:4" x14ac:dyDescent="0.2">
      <c r="A2914" s="55">
        <v>2853</v>
      </c>
      <c r="B2914" s="1227">
        <f>'Assets-Liab 5-6'!L33</f>
        <v>0</v>
      </c>
      <c r="D2914" s="14" t="str">
        <f t="shared" si="44"/>
        <v>Error?</v>
      </c>
    </row>
    <row r="2915" spans="1:4" x14ac:dyDescent="0.2">
      <c r="A2915" s="83">
        <v>2854</v>
      </c>
      <c r="D2915" s="14" t="str">
        <f t="shared" si="44"/>
        <v>OK</v>
      </c>
    </row>
    <row r="2916" spans="1:4" x14ac:dyDescent="0.2">
      <c r="A2916" s="55">
        <v>2855</v>
      </c>
      <c r="B2916" s="1227">
        <f>'Assets-Liab 5-6'!L34</f>
        <v>0</v>
      </c>
      <c r="C2916" s="14" t="s">
        <v>672</v>
      </c>
      <c r="D2916" s="14" t="str">
        <f t="shared" si="44"/>
        <v>Error?</v>
      </c>
    </row>
    <row r="2917" spans="1:4" x14ac:dyDescent="0.2">
      <c r="A2917" s="55">
        <v>2856</v>
      </c>
      <c r="B2917" s="1227">
        <f>'Assets-Liab 5-6'!L41</f>
        <v>22651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811</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811</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672</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22651</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0</v>
      </c>
      <c r="C3225" s="14" t="s">
        <v>672</v>
      </c>
      <c r="D3225" s="14" t="str">
        <f t="shared" si="49"/>
        <v>Error?</v>
      </c>
    </row>
    <row r="3226" spans="1:4" x14ac:dyDescent="0.2">
      <c r="A3226" s="55">
        <v>3165</v>
      </c>
      <c r="B3226" s="1227">
        <f>'Acct Summary 7-8'!I8</f>
        <v>0</v>
      </c>
      <c r="C3226" s="14" t="s">
        <v>672</v>
      </c>
      <c r="D3226" s="14" t="str">
        <f t="shared" si="49"/>
        <v>Error?</v>
      </c>
    </row>
    <row r="3227" spans="1:4" x14ac:dyDescent="0.2">
      <c r="A3227" s="55">
        <v>3166</v>
      </c>
      <c r="B3227" s="1227">
        <f>'Acct Summary 7-8'!I20</f>
        <v>0</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-494605</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-30933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-28240</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0</v>
      </c>
      <c r="C3320" s="14" t="s">
        <v>672</v>
      </c>
      <c r="D3320" s="14" t="str">
        <f t="shared" si="50"/>
        <v>Error?</v>
      </c>
    </row>
    <row r="3321" spans="1:4" x14ac:dyDescent="0.2">
      <c r="A3321" s="55">
        <v>3260</v>
      </c>
      <c r="B3321" s="1227">
        <f>'Acct Summary 7-8'!I79</f>
        <v>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2610100</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621849</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189488</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115937</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17589</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3554963</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0</v>
      </c>
      <c r="D3387" s="14" t="str">
        <f t="shared" si="51"/>
        <v>Error?</v>
      </c>
    </row>
    <row r="3388" spans="1:4" x14ac:dyDescent="0.2">
      <c r="A3388" s="55">
        <v>3327</v>
      </c>
      <c r="B3388" s="1227">
        <f>'Expenditures 15-22'!D211</f>
        <v>0</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0</v>
      </c>
      <c r="C3390" s="14" t="s">
        <v>672</v>
      </c>
      <c r="D3390" s="14" t="str">
        <f t="shared" si="51"/>
        <v>Error?</v>
      </c>
    </row>
    <row r="3391" spans="1:4" x14ac:dyDescent="0.2">
      <c r="A3391" s="55">
        <v>3330</v>
      </c>
      <c r="B3391" s="1227">
        <f>'Expenditures 15-22'!K211</f>
        <v>0</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3964395</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981779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99850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0</v>
      </c>
      <c r="D3417" s="14" t="str">
        <f t="shared" si="52"/>
        <v>Error?</v>
      </c>
    </row>
    <row r="3418" spans="1:4" x14ac:dyDescent="0.2">
      <c r="A3418" s="83">
        <v>3357</v>
      </c>
      <c r="D3418" s="14" t="str">
        <f t="shared" si="52"/>
        <v>OK</v>
      </c>
    </row>
    <row r="3419" spans="1:4" x14ac:dyDescent="0.2">
      <c r="A3419" s="55">
        <v>3358</v>
      </c>
      <c r="B3419" s="1227">
        <f>'Assets-Liab 5-6'!F4</f>
        <v>39059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22651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0</v>
      </c>
      <c r="C3446" s="14" t="s">
        <v>672</v>
      </c>
      <c r="D3446" s="14" t="str">
        <f t="shared" si="52"/>
        <v>Error?</v>
      </c>
    </row>
    <row r="3447" spans="1:4" x14ac:dyDescent="0.2">
      <c r="A3447" s="55">
        <v>3386</v>
      </c>
      <c r="B3447" s="1227">
        <f>'Tax Sched 24'!D16</f>
        <v>0</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0</v>
      </c>
      <c r="C3449" s="14" t="s">
        <v>672</v>
      </c>
      <c r="D3449" s="14" t="str">
        <f t="shared" si="52"/>
        <v>Error?</v>
      </c>
    </row>
    <row r="3450" spans="1:4" x14ac:dyDescent="0.2">
      <c r="A3450" s="55">
        <v>3389</v>
      </c>
      <c r="B3450" s="1227">
        <f>'Tax Sched 24'!E16</f>
        <v>0</v>
      </c>
      <c r="D3450" s="14" t="str">
        <f t="shared" si="52"/>
        <v>Error?</v>
      </c>
    </row>
    <row r="3451" spans="1:4" x14ac:dyDescent="0.2">
      <c r="A3451" s="55">
        <v>3390</v>
      </c>
      <c r="B3451" s="1227">
        <f>'Cap Outlay Deprec 27'!C15</f>
        <v>74604</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74604</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672</v>
      </c>
      <c r="D3568" s="14" t="str">
        <f t="shared" si="54"/>
        <v>Error?</v>
      </c>
    </row>
    <row r="3569" spans="1:4" x14ac:dyDescent="0.2">
      <c r="A3569" s="55">
        <v>3508</v>
      </c>
      <c r="B3569" s="1227">
        <f>'Acct Summary 7-8'!K4</f>
        <v>0</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0</v>
      </c>
      <c r="C3571" s="14" t="s">
        <v>672</v>
      </c>
      <c r="D3571" s="14" t="str">
        <f t="shared" si="54"/>
        <v>Error?</v>
      </c>
    </row>
    <row r="3572" spans="1:4" x14ac:dyDescent="0.2">
      <c r="A3572" s="55">
        <v>3511</v>
      </c>
      <c r="B3572" s="1227">
        <f>'Acct Summary 7-8'!K13</f>
        <v>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0</v>
      </c>
      <c r="C3575" s="14" t="s">
        <v>672</v>
      </c>
      <c r="D3575" s="14" t="str">
        <f t="shared" si="54"/>
        <v>Error?</v>
      </c>
    </row>
    <row r="3576" spans="1:4" x14ac:dyDescent="0.2">
      <c r="A3576" s="55">
        <v>3515</v>
      </c>
      <c r="B3576" s="1227">
        <f>'Acct Summary 7-8'!K20</f>
        <v>0</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0</v>
      </c>
      <c r="C3588" s="14" t="s">
        <v>672</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0</v>
      </c>
      <c r="C3725" s="14" t="s">
        <v>672</v>
      </c>
      <c r="D3725" s="14" t="str">
        <f t="shared" si="57"/>
        <v>Error?</v>
      </c>
    </row>
    <row r="3726" spans="1:4" x14ac:dyDescent="0.2">
      <c r="A3726" s="55">
        <v>3665</v>
      </c>
      <c r="B3726" s="1227">
        <f>'Tax Sched 24'!D13</f>
        <v>0</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672</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40574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1433912</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14070285</v>
      </c>
      <c r="C4122" s="14" t="s">
        <v>672</v>
      </c>
      <c r="D4122" s="14" t="str">
        <f t="shared" si="63"/>
        <v>Error?</v>
      </c>
    </row>
    <row r="4123" spans="1:4" x14ac:dyDescent="0.2">
      <c r="A4123" s="55">
        <v>4062</v>
      </c>
      <c r="B4123" s="1227">
        <f>'Acct Summary 7-8'!D10</f>
        <v>104568</v>
      </c>
      <c r="C4123" s="14" t="s">
        <v>672</v>
      </c>
      <c r="D4123" s="14" t="str">
        <f t="shared" si="63"/>
        <v>Error?</v>
      </c>
    </row>
    <row r="4124" spans="1:4" x14ac:dyDescent="0.2">
      <c r="A4124" s="55">
        <v>4063</v>
      </c>
      <c r="B4124" s="1227">
        <f>'Acct Summary 7-8'!E10</f>
        <v>0</v>
      </c>
      <c r="C4124" s="14" t="s">
        <v>672</v>
      </c>
      <c r="D4124" s="14" t="str">
        <f t="shared" si="63"/>
        <v>Error?</v>
      </c>
    </row>
    <row r="4125" spans="1:4" x14ac:dyDescent="0.2">
      <c r="A4125" s="55">
        <v>4064</v>
      </c>
      <c r="B4125" s="1227">
        <f>'Acct Summary 7-8'!F10</f>
        <v>33105</v>
      </c>
      <c r="C4125" s="14" t="s">
        <v>672</v>
      </c>
      <c r="D4125" s="14" t="str">
        <f t="shared" si="63"/>
        <v>Error?</v>
      </c>
    </row>
    <row r="4126" spans="1:4" x14ac:dyDescent="0.2">
      <c r="A4126" s="55">
        <v>4065</v>
      </c>
      <c r="B4126" s="1227">
        <f>'Acct Summary 7-8'!G10</f>
        <v>0</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0</v>
      </c>
      <c r="C4130" s="14" t="s">
        <v>672</v>
      </c>
      <c r="D4130" s="14" t="str">
        <f t="shared" si="63"/>
        <v>Error?</v>
      </c>
    </row>
    <row r="4131" spans="1:4" x14ac:dyDescent="0.2">
      <c r="A4131" s="55">
        <v>4070</v>
      </c>
      <c r="B4131" s="1227">
        <f>'Acct Summary 7-8'!C18</f>
        <v>1433912</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14564890</v>
      </c>
      <c r="C4136" s="14" t="s">
        <v>672</v>
      </c>
      <c r="D4136" s="14" t="str">
        <f t="shared" si="63"/>
        <v>Error?</v>
      </c>
    </row>
    <row r="4137" spans="1:4" x14ac:dyDescent="0.2">
      <c r="A4137" s="55">
        <v>4076</v>
      </c>
      <c r="B4137" s="1227">
        <f>'Acct Summary 7-8'!D19</f>
        <v>135501</v>
      </c>
      <c r="C4137" s="14" t="s">
        <v>672</v>
      </c>
      <c r="D4137" s="14" t="str">
        <f t="shared" si="63"/>
        <v>Error?</v>
      </c>
    </row>
    <row r="4138" spans="1:4" x14ac:dyDescent="0.2">
      <c r="A4138" s="55">
        <v>4077</v>
      </c>
      <c r="B4138" s="1227">
        <f>'Acct Summary 7-8'!E19</f>
        <v>0</v>
      </c>
      <c r="C4138" s="14" t="s">
        <v>672</v>
      </c>
      <c r="D4138" s="14" t="str">
        <f t="shared" si="63"/>
        <v>Error?</v>
      </c>
    </row>
    <row r="4139" spans="1:4" x14ac:dyDescent="0.2">
      <c r="A4139" s="55">
        <v>4078</v>
      </c>
      <c r="B4139" s="1227">
        <f>'Acct Summary 7-8'!F19</f>
        <v>61345</v>
      </c>
      <c r="C4139" s="14" t="s">
        <v>672</v>
      </c>
      <c r="D4139" s="14" t="str">
        <f t="shared" si="63"/>
        <v>Error?</v>
      </c>
    </row>
    <row r="4140" spans="1:4" x14ac:dyDescent="0.2">
      <c r="A4140" s="55">
        <v>4079</v>
      </c>
      <c r="B4140" s="1227">
        <f>'Acct Summary 7-8'!G19</f>
        <v>0</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0</v>
      </c>
      <c r="C4171" s="14" t="s">
        <v>672</v>
      </c>
      <c r="D4171" s="14" t="str">
        <f t="shared" si="64"/>
        <v>Error?</v>
      </c>
    </row>
    <row r="4172" spans="1:4" x14ac:dyDescent="0.2">
      <c r="A4172" s="55">
        <v>4111</v>
      </c>
      <c r="B4172" s="1227">
        <f>'Short-Term Long-Term Debt 25'!J49</f>
        <v>0</v>
      </c>
      <c r="C4172" s="14" t="s">
        <v>672</v>
      </c>
      <c r="D4172" s="14" t="str">
        <f t="shared" si="64"/>
        <v>Error?</v>
      </c>
    </row>
    <row r="4173" spans="1:4" x14ac:dyDescent="0.2">
      <c r="A4173" s="55">
        <v>4112</v>
      </c>
      <c r="B4173" s="1227">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0</v>
      </c>
      <c r="C4265" s="14" t="s">
        <v>672</v>
      </c>
      <c r="D4265" s="14" t="str">
        <f t="shared" si="65"/>
        <v>Error?</v>
      </c>
      <c r="E4265" s="809"/>
    </row>
    <row r="4266" spans="1:5" x14ac:dyDescent="0.2">
      <c r="A4266" s="91">
        <v>4205</v>
      </c>
      <c r="B4266" s="1227">
        <f>('FP Info 3'!F10)*100000</f>
        <v>0</v>
      </c>
      <c r="C4266" s="14" t="s">
        <v>672</v>
      </c>
      <c r="D4266" s="14" t="str">
        <f t="shared" si="65"/>
        <v>Error?</v>
      </c>
      <c r="E4266" s="809"/>
    </row>
    <row r="4267" spans="1:5" x14ac:dyDescent="0.2">
      <c r="A4267" s="91">
        <v>4206</v>
      </c>
      <c r="B4267" s="1227">
        <f>('FP Info 3'!H10)*100000</f>
        <v>0</v>
      </c>
      <c r="C4267" s="14" t="s">
        <v>672</v>
      </c>
      <c r="D4267" s="14" t="str">
        <f t="shared" si="65"/>
        <v>Error?</v>
      </c>
      <c r="E4267" s="809"/>
    </row>
    <row r="4268" spans="1:5" x14ac:dyDescent="0.2">
      <c r="A4268" s="91">
        <v>4207</v>
      </c>
      <c r="B4268" s="1227">
        <f>('FP Info 3'!J10)*100000</f>
        <v>0</v>
      </c>
      <c r="C4268" s="14" t="s">
        <v>672</v>
      </c>
      <c r="D4268" s="14" t="str">
        <f t="shared" si="65"/>
        <v>Error?</v>
      </c>
    </row>
    <row r="4269" spans="1:5" x14ac:dyDescent="0.2">
      <c r="A4269" s="91">
        <v>4208</v>
      </c>
      <c r="B4269" s="1227">
        <f>'FP Info 3'!J16</f>
        <v>243966</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93187</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4215</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0</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5926</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419250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0</v>
      </c>
      <c r="D4995" s="14" t="str">
        <f t="shared" si="77"/>
        <v>Error?</v>
      </c>
    </row>
    <row r="4996" spans="1:4" x14ac:dyDescent="0.2">
      <c r="A4996" s="91">
        <v>4935</v>
      </c>
      <c r="B4996" s="1227">
        <f>'FP Info 3'!H31</f>
        <v>0</v>
      </c>
      <c r="D4996" s="14" t="str">
        <f t="shared" si="77"/>
        <v>Error?</v>
      </c>
    </row>
    <row r="4997" spans="1:4" x14ac:dyDescent="0.2">
      <c r="A4997" s="91">
        <v>4936</v>
      </c>
      <c r="B4997" s="1227">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0</v>
      </c>
      <c r="D5061" s="14" t="str">
        <f t="shared" si="78"/>
        <v>Error?</v>
      </c>
    </row>
    <row r="5062" spans="1:4" x14ac:dyDescent="0.2">
      <c r="A5062" s="83">
        <v>5001</v>
      </c>
      <c r="D5062" s="14" t="str">
        <f t="shared" si="78"/>
        <v>OK</v>
      </c>
    </row>
    <row r="5063" spans="1:4" x14ac:dyDescent="0.2">
      <c r="A5063" s="55">
        <v>5002</v>
      </c>
      <c r="B5063" s="1227">
        <f>'Revenues 9-14'!C7</f>
        <v>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0</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0</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23260</v>
      </c>
      <c r="D5081" s="14" t="str">
        <f t="shared" si="78"/>
        <v>Error?</v>
      </c>
    </row>
    <row r="5082" spans="1:4" x14ac:dyDescent="0.2">
      <c r="A5082" s="55">
        <v>5021</v>
      </c>
      <c r="B5082" s="1227">
        <f>'Revenues 9-14'!C33</f>
        <v>3347984</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3371244</v>
      </c>
      <c r="C5087" s="14" t="s">
        <v>672</v>
      </c>
      <c r="D5087" s="14" t="str">
        <f t="shared" si="78"/>
        <v>Error?</v>
      </c>
    </row>
    <row r="5088" spans="1:4" x14ac:dyDescent="0.2">
      <c r="A5088" s="55">
        <v>5027</v>
      </c>
      <c r="B5088" s="1227">
        <f>'Revenues 9-14'!C65</f>
        <v>1222</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1222</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455</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4846</v>
      </c>
      <c r="C5096" s="14" t="s">
        <v>672</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0</v>
      </c>
      <c r="C5102" s="14" t="s">
        <v>672</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672</v>
      </c>
      <c r="D5112" s="14" t="str">
        <f t="shared" si="78"/>
        <v>Error?</v>
      </c>
    </row>
    <row r="5113" spans="1:4" x14ac:dyDescent="0.2">
      <c r="A5113" s="55">
        <v>5052</v>
      </c>
      <c r="B5113" s="1227">
        <f>'Revenues 9-14'!C95</f>
        <v>103070</v>
      </c>
      <c r="D5113" s="14" t="str">
        <f t="shared" si="78"/>
        <v>Error?</v>
      </c>
    </row>
    <row r="5114" spans="1:4" x14ac:dyDescent="0.2">
      <c r="A5114" s="55">
        <v>5053</v>
      </c>
      <c r="B5114" s="1227">
        <f>'Revenues 9-14'!C96</f>
        <v>16081</v>
      </c>
      <c r="D5114" s="14" t="str">
        <f t="shared" si="78"/>
        <v>Error?</v>
      </c>
    </row>
    <row r="5115" spans="1:4" x14ac:dyDescent="0.2">
      <c r="A5115" s="55">
        <v>5054</v>
      </c>
      <c r="B5115" s="1227">
        <f>'Revenues 9-14'!C98</f>
        <v>2309203</v>
      </c>
      <c r="D5115" s="14" t="str">
        <f t="shared" si="78"/>
        <v>Error?</v>
      </c>
    </row>
    <row r="5116" spans="1:4" x14ac:dyDescent="0.2">
      <c r="A5116" s="55">
        <v>5055</v>
      </c>
      <c r="B5116" s="1227">
        <f>'Revenues 9-14'!C99</f>
        <v>55394</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287545</v>
      </c>
      <c r="D5118" s="14" t="str">
        <f t="shared" si="78"/>
        <v>Error?</v>
      </c>
    </row>
    <row r="5119" spans="1:4" x14ac:dyDescent="0.2">
      <c r="A5119" s="55">
        <v>5058</v>
      </c>
      <c r="B5119" s="1227">
        <f>'Revenues 9-14'!C107</f>
        <v>31794</v>
      </c>
      <c r="D5119" s="14" t="str">
        <f t="shared" ref="D5119:D5182" si="79">IF(ISBLANK(B5119),"OK",IF(A5119-B5119=0,"OK","Error?"))</f>
        <v>Error?</v>
      </c>
    </row>
    <row r="5120" spans="1:4" x14ac:dyDescent="0.2">
      <c r="A5120" s="55">
        <v>5059</v>
      </c>
      <c r="B5120" s="1227">
        <f>'Revenues 9-14'!C108</f>
        <v>2803087</v>
      </c>
      <c r="C5120" s="14" t="s">
        <v>672</v>
      </c>
      <c r="D5120" s="14" t="str">
        <f t="shared" si="79"/>
        <v>Error?</v>
      </c>
    </row>
    <row r="5121" spans="1:4" x14ac:dyDescent="0.2">
      <c r="A5121" s="55">
        <v>5060</v>
      </c>
      <c r="B5121" s="1227">
        <f>'Revenues 9-14'!C109</f>
        <v>6180399</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3964395</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3964395</v>
      </c>
      <c r="C5125" s="14" t="s">
        <v>672</v>
      </c>
      <c r="D5125" s="14" t="str">
        <f t="shared" si="79"/>
        <v>Error?</v>
      </c>
    </row>
    <row r="5126" spans="1:4" x14ac:dyDescent="0.2">
      <c r="A5126" s="55">
        <v>5065</v>
      </c>
      <c r="B5126" s="1227">
        <f>'Revenues 9-14'!C117</f>
        <v>0</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0</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0</v>
      </c>
      <c r="D5134" s="14" t="str">
        <f t="shared" si="79"/>
        <v>Error?</v>
      </c>
    </row>
    <row r="5135" spans="1:4" x14ac:dyDescent="0.2">
      <c r="A5135" s="55">
        <v>5074</v>
      </c>
      <c r="B5135" s="1227">
        <f>'Revenues 9-14'!C126</f>
        <v>698314</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698314</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938</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705178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705178</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70060</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43174</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113234</v>
      </c>
      <c r="C5246" s="14" t="s">
        <v>672</v>
      </c>
      <c r="D5246" s="14" t="str">
        <f t="shared" si="80"/>
        <v>Error?</v>
      </c>
    </row>
    <row r="5247" spans="1:4" x14ac:dyDescent="0.2">
      <c r="A5247" s="55">
        <v>5186</v>
      </c>
      <c r="B5247" s="1227">
        <f>'Revenues 9-14'!C203</f>
        <v>0</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170000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893151</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93364</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1156515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1786401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1786401</v>
      </c>
      <c r="C5326" s="14" t="s">
        <v>672</v>
      </c>
      <c r="D5326" s="14" t="str">
        <f t="shared" si="82"/>
        <v>Error?</v>
      </c>
    </row>
    <row r="5327" spans="1:4" x14ac:dyDescent="0.2">
      <c r="A5327" s="55">
        <v>5266</v>
      </c>
      <c r="B5327" s="1227">
        <f>'Revenues 9-14'!C275</f>
        <v>12636373</v>
      </c>
      <c r="C5327" s="14" t="s">
        <v>672</v>
      </c>
      <c r="D5327" s="14" t="str">
        <f t="shared" si="82"/>
        <v>Error?</v>
      </c>
    </row>
    <row r="5328" spans="1:4" x14ac:dyDescent="0.2">
      <c r="A5328" s="55">
        <v>5267</v>
      </c>
      <c r="B5328" s="1227">
        <f>'Revenues 9-14'!D5</f>
        <v>0</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0</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672</v>
      </c>
      <c r="D5339" s="14" t="str">
        <f t="shared" si="82"/>
        <v>Error?</v>
      </c>
    </row>
    <row r="5340" spans="1:4" x14ac:dyDescent="0.2">
      <c r="A5340" s="55">
        <v>5279</v>
      </c>
      <c r="B5340" s="1227">
        <f>'Revenues 9-14'!D65</f>
        <v>87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87</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22847</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77280</v>
      </c>
      <c r="D5353" s="14" t="str">
        <f t="shared" si="82"/>
        <v>Error?</v>
      </c>
    </row>
    <row r="5354" spans="1:4" x14ac:dyDescent="0.2">
      <c r="A5354" s="55">
        <v>5293</v>
      </c>
      <c r="B5354" s="1227">
        <f>'Revenues 9-14'!D107</f>
        <v>4354</v>
      </c>
      <c r="D5354" s="14" t="str">
        <f t="shared" si="82"/>
        <v>Error?</v>
      </c>
    </row>
    <row r="5355" spans="1:4" x14ac:dyDescent="0.2">
      <c r="A5355" s="55">
        <v>5294</v>
      </c>
      <c r="B5355" s="1227">
        <f>'Revenues 9-14'!D108</f>
        <v>104481</v>
      </c>
      <c r="C5355" s="14" t="s">
        <v>672</v>
      </c>
      <c r="D5355" s="14" t="str">
        <f t="shared" si="82"/>
        <v>Error?</v>
      </c>
    </row>
    <row r="5356" spans="1:4" x14ac:dyDescent="0.2">
      <c r="A5356" s="55">
        <v>5295</v>
      </c>
      <c r="B5356" s="1227">
        <f>'Revenues 9-14'!D109</f>
        <v>104568</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104568</v>
      </c>
      <c r="C5508" s="14" t="s">
        <v>672</v>
      </c>
      <c r="D5508" s="14" t="str">
        <f t="shared" si="85"/>
        <v>Error?</v>
      </c>
    </row>
    <row r="5509" spans="1:4" x14ac:dyDescent="0.2">
      <c r="A5509" s="55">
        <v>5448</v>
      </c>
      <c r="B5509" s="1227">
        <f>'Revenues 9-14'!E5</f>
        <v>0</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0</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0</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0</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0</v>
      </c>
      <c r="C5552" s="14" t="s">
        <v>672</v>
      </c>
      <c r="D5552" s="14" t="str">
        <f t="shared" si="85"/>
        <v>Error?</v>
      </c>
    </row>
    <row r="5553" spans="1:4" x14ac:dyDescent="0.2">
      <c r="A5553" s="55">
        <v>5492</v>
      </c>
      <c r="B5553" s="1227">
        <f>'Revenues 9-14'!F5</f>
        <v>0</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0</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0</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0</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0</v>
      </c>
      <c r="D5615" s="14" t="str">
        <f t="shared" si="86"/>
        <v>Error?</v>
      </c>
    </row>
    <row r="5616" spans="1:4" x14ac:dyDescent="0.2">
      <c r="A5616" s="83">
        <v>5555</v>
      </c>
      <c r="D5616" s="14" t="str">
        <f t="shared" si="86"/>
        <v>OK</v>
      </c>
    </row>
    <row r="5617" spans="1:4" x14ac:dyDescent="0.2">
      <c r="A5617" s="55">
        <v>5556</v>
      </c>
      <c r="B5617" s="1227">
        <f>'Revenues 9-14'!F152</f>
        <v>33105</v>
      </c>
      <c r="D5617" s="14" t="str">
        <f t="shared" si="86"/>
        <v>Error?</v>
      </c>
    </row>
    <row r="5618" spans="1:4" x14ac:dyDescent="0.2">
      <c r="A5618" s="55">
        <v>5557</v>
      </c>
      <c r="B5618" s="1227">
        <f>'Revenues 9-14'!F154</f>
        <v>33105</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33105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33105</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33105</v>
      </c>
      <c r="C5720" s="14" t="s">
        <v>672</v>
      </c>
      <c r="D5720" s="14" t="str">
        <f t="shared" si="88"/>
        <v>Error?</v>
      </c>
    </row>
    <row r="5721" spans="1:4" x14ac:dyDescent="0.2">
      <c r="A5721" s="55">
        <v>5660</v>
      </c>
      <c r="B5721" s="1227">
        <f>'Revenues 9-14'!G5</f>
        <v>0</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0</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0</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0</v>
      </c>
      <c r="C5730" s="14" t="s">
        <v>672</v>
      </c>
      <c r="D5730" s="14" t="str">
        <f t="shared" si="88"/>
        <v>Error?</v>
      </c>
    </row>
    <row r="5731" spans="1:4" x14ac:dyDescent="0.2">
      <c r="A5731" s="55">
        <v>5670</v>
      </c>
      <c r="B5731" s="1227">
        <f>'Revenues 9-14'!G65</f>
        <v>0</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0</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0</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0</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0</v>
      </c>
      <c r="C6023" s="14" t="s">
        <v>672</v>
      </c>
      <c r="D6023" s="14" t="str">
        <f t="shared" si="93"/>
        <v>Error?</v>
      </c>
    </row>
    <row r="6024" spans="1:5" x14ac:dyDescent="0.2">
      <c r="A6024" s="55">
        <v>5963</v>
      </c>
      <c r="B6024" s="1227">
        <f>'Revenues 9-14'!G109</f>
        <v>0</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4391</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0</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0</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397376</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47988</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524666</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18050</v>
      </c>
      <c r="D6142" s="14" t="str">
        <f t="shared" si="94"/>
        <v>Error?</v>
      </c>
      <c r="E6142" s="14" t="s">
        <v>209</v>
      </c>
    </row>
    <row r="6143" spans="1:5" x14ac:dyDescent="0.2">
      <c r="A6143">
        <v>6082</v>
      </c>
      <c r="B6143" s="1227">
        <f>'Assets-Liab 5-6'!D27</f>
        <v>10750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585993</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-494605</v>
      </c>
      <c r="D6267" s="14" t="str">
        <f t="shared" si="96"/>
        <v>Error?</v>
      </c>
      <c r="E6267" s="14" t="s">
        <v>209</v>
      </c>
    </row>
    <row r="6268" spans="1:5" x14ac:dyDescent="0.2">
      <c r="A6268">
        <v>6207</v>
      </c>
      <c r="B6268" s="1227">
        <f>'Acct Summary 7-8'!D82</f>
        <v>-30933</v>
      </c>
      <c r="D6268" s="14" t="str">
        <f t="shared" si="96"/>
        <v>Error?</v>
      </c>
      <c r="E6268" s="14" t="s">
        <v>209</v>
      </c>
    </row>
    <row r="6269" spans="1:5" x14ac:dyDescent="0.2">
      <c r="A6269">
        <v>6208</v>
      </c>
      <c r="B6269" s="1227">
        <f>'Acct Summary 7-8'!E82</f>
        <v>0</v>
      </c>
      <c r="D6269" s="14" t="str">
        <f t="shared" si="96"/>
        <v>Error?</v>
      </c>
      <c r="E6269" s="14" t="s">
        <v>209</v>
      </c>
    </row>
    <row r="6270" spans="1:5" x14ac:dyDescent="0.2">
      <c r="A6270">
        <v>6209</v>
      </c>
      <c r="B6270" s="1227">
        <f>'Acct Summary 7-8'!F82</f>
        <v>-28240</v>
      </c>
      <c r="D6270" s="14" t="str">
        <f t="shared" si="96"/>
        <v>Error?</v>
      </c>
      <c r="E6270" s="14" t="s">
        <v>209</v>
      </c>
    </row>
    <row r="6271" spans="1:5" x14ac:dyDescent="0.2">
      <c r="A6271">
        <v>6210</v>
      </c>
      <c r="B6271" s="1227">
        <f>'Acct Summary 7-8'!G82</f>
        <v>0</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0</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-4.270942171025931</v>
      </c>
      <c r="D6276" s="14" t="str">
        <f t="shared" si="97"/>
        <v>Error?</v>
      </c>
      <c r="E6276" s="14" t="s">
        <v>209</v>
      </c>
    </row>
    <row r="6277" spans="1:5" x14ac:dyDescent="0.2">
      <c r="A6277">
        <v>6216</v>
      </c>
      <c r="B6277" s="1227">
        <f>'Acct Summary 7-8'!D83</f>
        <v>-0.34717171717171719</v>
      </c>
      <c r="D6277" s="14" t="str">
        <f t="shared" si="97"/>
        <v>Error?</v>
      </c>
      <c r="E6277" s="14" t="s">
        <v>209</v>
      </c>
    </row>
    <row r="6278" spans="1:5" x14ac:dyDescent="0.2">
      <c r="A6278">
        <v>6217</v>
      </c>
      <c r="B6278" s="1227" t="e">
        <f>'Acct Summary 7-8'!E83</f>
        <v>#DIV/0!</v>
      </c>
      <c r="D6278" s="14" t="e">
        <f t="shared" si="97"/>
        <v>#DIV/0!</v>
      </c>
      <c r="E6278" s="14" t="s">
        <v>209</v>
      </c>
    </row>
    <row r="6279" spans="1:5" x14ac:dyDescent="0.2">
      <c r="A6279">
        <v>6218</v>
      </c>
      <c r="B6279" s="1227">
        <f>'Acct Summary 7-8'!F83</f>
        <v>-0.72300878158683013</v>
      </c>
      <c r="D6279" s="14" t="str">
        <f t="shared" si="97"/>
        <v>Error?</v>
      </c>
      <c r="E6279" s="14" t="s">
        <v>209</v>
      </c>
    </row>
    <row r="6280" spans="1:5" x14ac:dyDescent="0.2">
      <c r="A6280">
        <v>6219</v>
      </c>
      <c r="B6280" s="1227" t="e">
        <f>'Acct Summary 7-8'!G83</f>
        <v>#DIV/0!</v>
      </c>
      <c r="D6280" s="14" t="e">
        <f t="shared" si="97"/>
        <v>#DIV/0!</v>
      </c>
      <c r="E6280" s="14" t="s">
        <v>209</v>
      </c>
    </row>
    <row r="6281" spans="1:5" x14ac:dyDescent="0.2">
      <c r="A6281">
        <v>6220</v>
      </c>
      <c r="B6281" s="1227" t="e">
        <f>'Acct Summary 7-8'!H83</f>
        <v>#DIV/0!</v>
      </c>
      <c r="D6281" s="14" t="e">
        <f t="shared" si="97"/>
        <v>#DIV/0!</v>
      </c>
      <c r="E6281" s="14" t="s">
        <v>209</v>
      </c>
    </row>
    <row r="6282" spans="1:5" x14ac:dyDescent="0.2">
      <c r="A6282">
        <v>6221</v>
      </c>
      <c r="B6282" s="1227" t="e">
        <f>'Acct Summary 7-8'!I83</f>
        <v>#DIV/0!</v>
      </c>
      <c r="D6282" s="14" t="e">
        <f t="shared" si="97"/>
        <v>#DIV/0!</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3504092</v>
      </c>
      <c r="D6998" s="14" t="str">
        <f t="shared" si="108"/>
        <v>Error?</v>
      </c>
    </row>
    <row r="6999" spans="1:4" x14ac:dyDescent="0.2">
      <c r="A6999">
        <v>6938</v>
      </c>
      <c r="B6999" s="1227">
        <f>'Expenditures 15-22'!K94</f>
        <v>3504092</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402323</v>
      </c>
      <c r="D7009" s="14" t="str">
        <f t="shared" si="108"/>
        <v>Error?</v>
      </c>
    </row>
    <row r="7010" spans="1:4" x14ac:dyDescent="0.2">
      <c r="A7010">
        <v>6949</v>
      </c>
      <c r="B7010" s="1227">
        <f>'Expenditures 15-22'!K99</f>
        <v>402323</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3906415</v>
      </c>
      <c r="D7012" s="14" t="str">
        <f t="shared" si="108"/>
        <v>Error?</v>
      </c>
    </row>
    <row r="7013" spans="1:4" x14ac:dyDescent="0.2">
      <c r="A7013">
        <v>6952</v>
      </c>
      <c r="B7013" s="1227">
        <f>'Expenditures 15-22'!K100</f>
        <v>3906415</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196890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0</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1837</v>
      </c>
    </row>
    <row r="7757" spans="1:6" x14ac:dyDescent="0.2">
      <c r="A7757">
        <v>7696</v>
      </c>
      <c r="B7757" s="1227">
        <f>'Aud Quest 2'!E85</f>
        <v>0</v>
      </c>
      <c r="D7757" s="14" t="str">
        <f t="shared" si="127"/>
        <v>Error?</v>
      </c>
      <c r="E7757" s="24" t="s">
        <v>1651</v>
      </c>
      <c r="F7757" t="s">
        <v>1837</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1858</v>
      </c>
    </row>
    <row r="7765" spans="1:5" x14ac:dyDescent="0.2">
      <c r="A7765">
        <v>7704</v>
      </c>
      <c r="B7765" s="1227">
        <f>'Revenues 9-14'!C261</f>
        <v>0</v>
      </c>
      <c r="D7765" s="14" t="str">
        <f t="shared" si="127"/>
        <v>Error?</v>
      </c>
      <c r="E7765" s="24" t="s">
        <v>1867</v>
      </c>
    </row>
    <row r="7766" spans="1:5" x14ac:dyDescent="0.2">
      <c r="A7766">
        <v>7705</v>
      </c>
      <c r="B7766" s="1227">
        <f>'Revenues 9-14'!D261</f>
        <v>0</v>
      </c>
      <c r="D7766" s="14" t="str">
        <f t="shared" si="127"/>
        <v>Error?</v>
      </c>
      <c r="E7766" s="24" t="s">
        <v>1867</v>
      </c>
    </row>
    <row r="7767" spans="1:5" x14ac:dyDescent="0.2">
      <c r="A7767">
        <v>7706</v>
      </c>
      <c r="E7767" s="24"/>
    </row>
    <row r="7768" spans="1:5" x14ac:dyDescent="0.2">
      <c r="A7768">
        <v>7707</v>
      </c>
      <c r="B7768" s="1227">
        <f>'Revenues 9-14'!F261</f>
        <v>0</v>
      </c>
      <c r="D7768" s="14" t="str">
        <f t="shared" si="127"/>
        <v>Error?</v>
      </c>
      <c r="E7768" s="24" t="s">
        <v>1867</v>
      </c>
    </row>
    <row r="7769" spans="1:5" x14ac:dyDescent="0.2">
      <c r="A7769">
        <v>7708</v>
      </c>
      <c r="B7769" s="1227">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47</vt:i4>
      </vt:variant>
      <vt:variant>
        <vt:lpstr>Named Ranges</vt:lpstr>
      </vt:variant>
      <vt:variant>
        <vt:i4>13</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SEFA16</vt:lpstr>
      <vt:lpstr>SEFA NOTES</vt:lpstr>
      <vt:lpstr>SF&amp;QC Sec-1</vt:lpstr>
      <vt:lpstr>SF&amp;QC Sec-2</vt:lpstr>
      <vt:lpstr>SF&amp;QC Sec-3</vt:lpstr>
      <vt:lpstr>Finding 2016-001</vt:lpstr>
      <vt:lpstr>Finding 2016-002</vt:lpstr>
      <vt:lpstr>Finding 2016-003</vt:lpstr>
      <vt:lpstr>Finding 2016-004</vt:lpstr>
      <vt:lpstr>Finding 2016-005</vt:lpstr>
      <vt:lpstr>Finding 2016-006</vt:lpstr>
      <vt:lpstr>SSPAF</vt:lpstr>
      <vt:lpstr>CAP 2016-001</vt:lpstr>
      <vt:lpstr>CAP 2016-002</vt:lpstr>
      <vt:lpstr>CAP 2016-003</vt:lpstr>
      <vt:lpstr>CAP 2016-004</vt:lpstr>
      <vt:lpstr>CAP 2016-005</vt:lpstr>
      <vt:lpstr>CAP 2016-006</vt:lpstr>
      <vt:lpstr>CAP</vt:lpstr>
      <vt:lpstr>AFR16</vt:lpstr>
      <vt:lpstr>'DeficitAFRSum Calc 36'!Print_Area</vt:lpstr>
      <vt:lpstr>SEFA16!Print_Area</vt:lpstr>
      <vt:lpstr>'Shared Outsourced Services 31'!Print_Area</vt:lpstr>
      <vt:lpstr>SEFA16!Print_Area_MI</vt:lpstr>
      <vt:lpstr>'Acct Summary 7-8'!Print_Titles</vt:lpstr>
      <vt:lpstr>'Assets-Liab 5-6'!Print_Titles</vt:lpstr>
      <vt:lpstr>AUDITCHECK!Print_Titles</vt:lpstr>
      <vt:lpstr>'Expenditures 15-22'!Print_Titles</vt:lpstr>
      <vt:lpstr>'PCTC-OEPP 28-29'!Print_Titles</vt:lpstr>
      <vt:lpstr>'Revenues 9-14'!Print_Titles</vt:lpstr>
      <vt:lpstr>'SEFA NOTES'!Print_Titles</vt:lpstr>
      <vt:lpstr>SEFA16!Print_Titles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2017-01-24T17:09:45Z</cp:lastPrinted>
  <dcterms:created xsi:type="dcterms:W3CDTF">2003-10-29T19:06:34Z</dcterms:created>
  <dcterms:modified xsi:type="dcterms:W3CDTF">2017-02-06T15:26:03Z</dcterms:modified>
</cp:coreProperties>
</file>